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-my.sharepoint.com/personal/emma_hart102_mod_gov_uk/Documents/Role/SDA-PEDT-Comrcl/SMASSES/Contract Drafting/SMASSES Contract/V3/Contract Terms and Conditions/Draft/"/>
    </mc:Choice>
  </mc:AlternateContent>
  <xr:revisionPtr revIDLastSave="923" documentId="8_{2C181D7D-74FD-471F-99D2-08802596B173}" xr6:coauthVersionLast="47" xr6:coauthVersionMax="47" xr10:uidLastSave="{18A9151A-B044-41D1-AB7F-02530CC896F5}"/>
  <bookViews>
    <workbookView xWindow="-110" yWindow="-110" windowWidth="19420" windowHeight="10420" xr2:uid="{C8933B7B-A091-4C12-BACA-F2FC263463C5}"/>
  </bookViews>
  <sheets>
    <sheet name="KPI Retention Withhold Key" sheetId="12" r:id="rId1"/>
    <sheet name="KPI 1a" sheetId="1" r:id="rId2"/>
    <sheet name="KPI 2a" sheetId="2" r:id="rId3"/>
    <sheet name="KPI 2b" sheetId="7" r:id="rId4"/>
    <sheet name="KPI 3a" sheetId="8" r:id="rId5"/>
    <sheet name="KPI 3b" sheetId="9" r:id="rId6"/>
    <sheet name="KPI 4a" sheetId="10" r:id="rId7"/>
    <sheet name="KPI 5a" sheetId="1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8" i="11" l="1"/>
  <c r="N35" i="11"/>
  <c r="N32" i="11"/>
  <c r="N29" i="11"/>
  <c r="N26" i="11"/>
  <c r="N23" i="11"/>
  <c r="N20" i="11"/>
  <c r="N17" i="11"/>
  <c r="N14" i="11"/>
  <c r="N11" i="11"/>
  <c r="N8" i="11"/>
  <c r="N5" i="11"/>
  <c r="N38" i="10"/>
  <c r="N35" i="10"/>
  <c r="N32" i="10"/>
  <c r="N29" i="10"/>
  <c r="N26" i="10"/>
  <c r="N23" i="10"/>
  <c r="N20" i="10"/>
  <c r="N17" i="10"/>
  <c r="N14" i="10"/>
  <c r="N11" i="10"/>
  <c r="N8" i="10"/>
  <c r="N5" i="10"/>
  <c r="N38" i="9"/>
  <c r="N35" i="9"/>
  <c r="N32" i="9"/>
  <c r="N29" i="9"/>
  <c r="N26" i="9"/>
  <c r="N23" i="9"/>
  <c r="N20" i="9"/>
  <c r="N17" i="9"/>
  <c r="N14" i="9"/>
  <c r="N11" i="9"/>
  <c r="N8" i="9"/>
  <c r="N5" i="9"/>
  <c r="N38" i="8"/>
  <c r="N35" i="8"/>
  <c r="N32" i="8"/>
  <c r="N29" i="8"/>
  <c r="N26" i="8"/>
  <c r="N23" i="8"/>
  <c r="N20" i="8"/>
  <c r="N17" i="8"/>
  <c r="N14" i="8"/>
  <c r="N11" i="8"/>
  <c r="N8" i="8"/>
  <c r="N5" i="8"/>
  <c r="N38" i="7"/>
  <c r="N35" i="7"/>
  <c r="N32" i="7"/>
  <c r="N29" i="7"/>
  <c r="N26" i="7"/>
  <c r="N23" i="7"/>
  <c r="N20" i="7"/>
  <c r="N17" i="7"/>
  <c r="N14" i="7"/>
  <c r="N11" i="7"/>
  <c r="N8" i="7"/>
  <c r="N5" i="7"/>
  <c r="N38" i="2"/>
  <c r="N35" i="2"/>
  <c r="N32" i="2"/>
  <c r="N29" i="2"/>
  <c r="N26" i="2"/>
  <c r="N23" i="2"/>
  <c r="N20" i="2"/>
  <c r="N17" i="2"/>
  <c r="N14" i="2"/>
  <c r="N11" i="2"/>
  <c r="N8" i="2"/>
  <c r="N5" i="2"/>
  <c r="N38" i="1"/>
  <c r="N20" i="1"/>
  <c r="N23" i="1"/>
  <c r="N26" i="1"/>
  <c r="N29" i="1"/>
  <c r="N32" i="1"/>
  <c r="N35" i="1"/>
  <c r="N8" i="1"/>
  <c r="N11" i="1"/>
  <c r="N14" i="1"/>
  <c r="N17" i="1"/>
  <c r="N5" i="1"/>
  <c r="K41" i="11"/>
  <c r="H41" i="11"/>
  <c r="H40" i="11" l="1"/>
  <c r="H39" i="11"/>
  <c r="J38" i="11"/>
  <c r="I38" i="11"/>
  <c r="H38" i="11"/>
  <c r="H37" i="11"/>
  <c r="H36" i="11"/>
  <c r="K35" i="11"/>
  <c r="J35" i="11"/>
  <c r="I35" i="11"/>
  <c r="H35" i="11"/>
  <c r="H34" i="11"/>
  <c r="H33" i="11"/>
  <c r="J32" i="11"/>
  <c r="K32" i="11" s="1"/>
  <c r="I32" i="11"/>
  <c r="H32" i="11"/>
  <c r="H31" i="11"/>
  <c r="H30" i="11"/>
  <c r="J29" i="11"/>
  <c r="I29" i="11"/>
  <c r="H29" i="11"/>
  <c r="H28" i="11"/>
  <c r="H27" i="11"/>
  <c r="J26" i="11"/>
  <c r="I26" i="11"/>
  <c r="K26" i="11" s="1"/>
  <c r="H26" i="11"/>
  <c r="H25" i="11"/>
  <c r="H24" i="11"/>
  <c r="K23" i="11"/>
  <c r="J23" i="11"/>
  <c r="I23" i="11"/>
  <c r="H23" i="11"/>
  <c r="H22" i="11"/>
  <c r="H21" i="11"/>
  <c r="J20" i="11"/>
  <c r="K20" i="11" s="1"/>
  <c r="I20" i="11"/>
  <c r="H20" i="11"/>
  <c r="H19" i="11"/>
  <c r="H18" i="11"/>
  <c r="J17" i="11"/>
  <c r="K17" i="11" s="1"/>
  <c r="I17" i="11"/>
  <c r="H17" i="11"/>
  <c r="H16" i="11"/>
  <c r="H15" i="11"/>
  <c r="J14" i="11"/>
  <c r="I14" i="11"/>
  <c r="K14" i="11" s="1"/>
  <c r="H14" i="11"/>
  <c r="H13" i="11"/>
  <c r="H12" i="11"/>
  <c r="J11" i="11"/>
  <c r="K11" i="11" s="1"/>
  <c r="I11" i="11"/>
  <c r="H11" i="11"/>
  <c r="H10" i="11"/>
  <c r="H9" i="11"/>
  <c r="J8" i="11"/>
  <c r="K8" i="11" s="1"/>
  <c r="I8" i="11"/>
  <c r="H8" i="11"/>
  <c r="H7" i="11"/>
  <c r="H6" i="11"/>
  <c r="J5" i="11"/>
  <c r="I5" i="11"/>
  <c r="H5" i="11"/>
  <c r="H40" i="10"/>
  <c r="H39" i="10"/>
  <c r="J38" i="10"/>
  <c r="I38" i="10"/>
  <c r="H38" i="10"/>
  <c r="H37" i="10"/>
  <c r="H36" i="10"/>
  <c r="J35" i="10"/>
  <c r="I35" i="10"/>
  <c r="H35" i="10"/>
  <c r="H34" i="10"/>
  <c r="H33" i="10"/>
  <c r="J32" i="10"/>
  <c r="I32" i="10"/>
  <c r="H32" i="10"/>
  <c r="H31" i="10"/>
  <c r="H30" i="10"/>
  <c r="J29" i="10"/>
  <c r="I29" i="10"/>
  <c r="H29" i="10"/>
  <c r="H28" i="10"/>
  <c r="H27" i="10"/>
  <c r="J26" i="10"/>
  <c r="I26" i="10"/>
  <c r="H26" i="10"/>
  <c r="H25" i="10"/>
  <c r="H24" i="10"/>
  <c r="J23" i="10"/>
  <c r="I23" i="10"/>
  <c r="K23" i="10" s="1"/>
  <c r="H23" i="10"/>
  <c r="H22" i="10"/>
  <c r="H21" i="10"/>
  <c r="J20" i="10"/>
  <c r="I20" i="10"/>
  <c r="H20" i="10"/>
  <c r="H19" i="10"/>
  <c r="H18" i="10"/>
  <c r="J17" i="10"/>
  <c r="I17" i="10"/>
  <c r="H17" i="10"/>
  <c r="H16" i="10"/>
  <c r="H15" i="10"/>
  <c r="J14" i="10"/>
  <c r="I14" i="10"/>
  <c r="H14" i="10"/>
  <c r="H13" i="10"/>
  <c r="H12" i="10"/>
  <c r="J11" i="10"/>
  <c r="I11" i="10"/>
  <c r="H11" i="10"/>
  <c r="H10" i="10"/>
  <c r="H9" i="10"/>
  <c r="J8" i="10"/>
  <c r="I8" i="10"/>
  <c r="H8" i="10"/>
  <c r="H7" i="10"/>
  <c r="H6" i="10"/>
  <c r="J5" i="10"/>
  <c r="I5" i="10"/>
  <c r="H5" i="10"/>
  <c r="H41" i="10" s="1"/>
  <c r="H40" i="9"/>
  <c r="H39" i="9"/>
  <c r="J38" i="9"/>
  <c r="K38" i="9" s="1"/>
  <c r="I38" i="9"/>
  <c r="H38" i="9"/>
  <c r="H37" i="9"/>
  <c r="H36" i="9"/>
  <c r="J35" i="9"/>
  <c r="K35" i="9" s="1"/>
  <c r="I35" i="9"/>
  <c r="H35" i="9"/>
  <c r="H34" i="9"/>
  <c r="H33" i="9"/>
  <c r="J32" i="9"/>
  <c r="I32" i="9"/>
  <c r="H32" i="9"/>
  <c r="H31" i="9"/>
  <c r="H30" i="9"/>
  <c r="J29" i="9"/>
  <c r="K29" i="9" s="1"/>
  <c r="I29" i="9"/>
  <c r="H29" i="9"/>
  <c r="H28" i="9"/>
  <c r="H27" i="9"/>
  <c r="J26" i="9"/>
  <c r="I26" i="9"/>
  <c r="H26" i="9"/>
  <c r="H25" i="9"/>
  <c r="H24" i="9"/>
  <c r="J23" i="9"/>
  <c r="K23" i="9" s="1"/>
  <c r="I23" i="9"/>
  <c r="H23" i="9"/>
  <c r="H22" i="9"/>
  <c r="H21" i="9"/>
  <c r="J20" i="9"/>
  <c r="K20" i="9" s="1"/>
  <c r="I20" i="9"/>
  <c r="H20" i="9"/>
  <c r="H19" i="9"/>
  <c r="H18" i="9"/>
  <c r="J17" i="9"/>
  <c r="I17" i="9"/>
  <c r="H17" i="9"/>
  <c r="H16" i="9"/>
  <c r="H15" i="9"/>
  <c r="J14" i="9"/>
  <c r="I14" i="9"/>
  <c r="H14" i="9"/>
  <c r="H13" i="9"/>
  <c r="H12" i="9"/>
  <c r="J11" i="9"/>
  <c r="K11" i="9" s="1"/>
  <c r="I11" i="9"/>
  <c r="H11" i="9"/>
  <c r="H10" i="9"/>
  <c r="H9" i="9"/>
  <c r="J8" i="9"/>
  <c r="I8" i="9"/>
  <c r="H8" i="9"/>
  <c r="H7" i="9"/>
  <c r="H6" i="9"/>
  <c r="J5" i="9"/>
  <c r="I5" i="9"/>
  <c r="H5" i="9"/>
  <c r="H41" i="9" s="1"/>
  <c r="H40" i="8"/>
  <c r="H39" i="8"/>
  <c r="J38" i="8"/>
  <c r="I38" i="8"/>
  <c r="H38" i="8"/>
  <c r="H37" i="8"/>
  <c r="H36" i="8"/>
  <c r="J35" i="8"/>
  <c r="K35" i="8" s="1"/>
  <c r="I35" i="8"/>
  <c r="H35" i="8"/>
  <c r="H34" i="8"/>
  <c r="H33" i="8"/>
  <c r="K32" i="8"/>
  <c r="J32" i="8"/>
  <c r="I32" i="8"/>
  <c r="H32" i="8"/>
  <c r="H31" i="8"/>
  <c r="H30" i="8"/>
  <c r="J29" i="8"/>
  <c r="I29" i="8"/>
  <c r="K29" i="8" s="1"/>
  <c r="H29" i="8"/>
  <c r="H28" i="8"/>
  <c r="H27" i="8"/>
  <c r="K26" i="8"/>
  <c r="J26" i="8"/>
  <c r="I26" i="8"/>
  <c r="H26" i="8"/>
  <c r="H25" i="8"/>
  <c r="H24" i="8"/>
  <c r="J23" i="8"/>
  <c r="I23" i="8"/>
  <c r="K23" i="8" s="1"/>
  <c r="H23" i="8"/>
  <c r="H22" i="8"/>
  <c r="H21" i="8"/>
  <c r="J20" i="8"/>
  <c r="K20" i="8" s="1"/>
  <c r="I20" i="8"/>
  <c r="H20" i="8"/>
  <c r="H19" i="8"/>
  <c r="H18" i="8"/>
  <c r="J17" i="8"/>
  <c r="I17" i="8"/>
  <c r="K17" i="8" s="1"/>
  <c r="H17" i="8"/>
  <c r="H16" i="8"/>
  <c r="H15" i="8"/>
  <c r="J14" i="8"/>
  <c r="K14" i="8" s="1"/>
  <c r="I14" i="8"/>
  <c r="H14" i="8"/>
  <c r="H13" i="8"/>
  <c r="H12" i="8"/>
  <c r="J11" i="8"/>
  <c r="I11" i="8"/>
  <c r="K11" i="8" s="1"/>
  <c r="H11" i="8"/>
  <c r="H10" i="8"/>
  <c r="H9" i="8"/>
  <c r="J8" i="8"/>
  <c r="K8" i="8" s="1"/>
  <c r="I8" i="8"/>
  <c r="H8" i="8"/>
  <c r="H7" i="8"/>
  <c r="H6" i="8"/>
  <c r="J5" i="8"/>
  <c r="I5" i="8"/>
  <c r="K5" i="8" s="1"/>
  <c r="K41" i="8" s="1"/>
  <c r="H5" i="8"/>
  <c r="H41" i="8" s="1"/>
  <c r="H40" i="7"/>
  <c r="H39" i="7"/>
  <c r="J38" i="7"/>
  <c r="K38" i="7" s="1"/>
  <c r="I38" i="7"/>
  <c r="H38" i="7"/>
  <c r="H37" i="7"/>
  <c r="H36" i="7"/>
  <c r="J35" i="7"/>
  <c r="K35" i="7" s="1"/>
  <c r="I35" i="7"/>
  <c r="H35" i="7"/>
  <c r="H34" i="7"/>
  <c r="H33" i="7"/>
  <c r="J32" i="7"/>
  <c r="K32" i="7" s="1"/>
  <c r="I32" i="7"/>
  <c r="H32" i="7"/>
  <c r="H31" i="7"/>
  <c r="H30" i="7"/>
  <c r="J29" i="7"/>
  <c r="K29" i="7" s="1"/>
  <c r="I29" i="7"/>
  <c r="H29" i="7"/>
  <c r="H28" i="7"/>
  <c r="H27" i="7"/>
  <c r="K26" i="7"/>
  <c r="J26" i="7"/>
  <c r="I26" i="7"/>
  <c r="H26" i="7"/>
  <c r="H25" i="7"/>
  <c r="H24" i="7"/>
  <c r="J23" i="7"/>
  <c r="I23" i="7"/>
  <c r="H23" i="7"/>
  <c r="H22" i="7"/>
  <c r="H21" i="7"/>
  <c r="K20" i="7"/>
  <c r="J20" i="7"/>
  <c r="I20" i="7"/>
  <c r="H20" i="7"/>
  <c r="H19" i="7"/>
  <c r="H18" i="7"/>
  <c r="J17" i="7"/>
  <c r="I17" i="7"/>
  <c r="H17" i="7"/>
  <c r="H16" i="7"/>
  <c r="H15" i="7"/>
  <c r="J14" i="7"/>
  <c r="K14" i="7" s="1"/>
  <c r="I14" i="7"/>
  <c r="H14" i="7"/>
  <c r="H13" i="7"/>
  <c r="H12" i="7"/>
  <c r="J11" i="7"/>
  <c r="I11" i="7"/>
  <c r="H11" i="7"/>
  <c r="H10" i="7"/>
  <c r="H9" i="7"/>
  <c r="J8" i="7"/>
  <c r="I8" i="7"/>
  <c r="K8" i="7" s="1"/>
  <c r="H8" i="7"/>
  <c r="H7" i="7"/>
  <c r="H6" i="7"/>
  <c r="J5" i="7"/>
  <c r="I5" i="7"/>
  <c r="H5" i="7"/>
  <c r="H41" i="7" s="1"/>
  <c r="J5" i="1"/>
  <c r="K5" i="1" s="1"/>
  <c r="I5" i="1"/>
  <c r="J38" i="1"/>
  <c r="I38" i="1"/>
  <c r="J35" i="1"/>
  <c r="I35" i="1"/>
  <c r="J32" i="1"/>
  <c r="K32" i="1" s="1"/>
  <c r="I32" i="1"/>
  <c r="J29" i="1"/>
  <c r="K29" i="1" s="1"/>
  <c r="I29" i="1"/>
  <c r="J26" i="1"/>
  <c r="I26" i="1"/>
  <c r="J23" i="1"/>
  <c r="K23" i="1" s="1"/>
  <c r="I23" i="1"/>
  <c r="J20" i="1"/>
  <c r="K20" i="1" s="1"/>
  <c r="I20" i="1"/>
  <c r="J17" i="1"/>
  <c r="K17" i="1" s="1"/>
  <c r="I17" i="1"/>
  <c r="J14" i="1"/>
  <c r="I14" i="1"/>
  <c r="J11" i="1"/>
  <c r="I11" i="1"/>
  <c r="J8" i="1"/>
  <c r="K8" i="1" s="1"/>
  <c r="I8" i="1"/>
  <c r="I8" i="2"/>
  <c r="J8" i="2"/>
  <c r="K8" i="2" s="1"/>
  <c r="I11" i="2"/>
  <c r="J11" i="2"/>
  <c r="K11" i="2" s="1"/>
  <c r="I14" i="2"/>
  <c r="J14" i="2"/>
  <c r="K14" i="2" s="1"/>
  <c r="I17" i="2"/>
  <c r="J17" i="2"/>
  <c r="K17" i="2" s="1"/>
  <c r="I20" i="2"/>
  <c r="J20" i="2"/>
  <c r="K20" i="2" s="1"/>
  <c r="I23" i="2"/>
  <c r="J23" i="2"/>
  <c r="K23" i="2" s="1"/>
  <c r="I26" i="2"/>
  <c r="J26" i="2"/>
  <c r="K26" i="2" s="1"/>
  <c r="I29" i="2"/>
  <c r="J29" i="2"/>
  <c r="K29" i="2" s="1"/>
  <c r="I32" i="2"/>
  <c r="J32" i="2"/>
  <c r="K32" i="2" s="1"/>
  <c r="I35" i="2"/>
  <c r="J35" i="2"/>
  <c r="K35" i="2"/>
  <c r="I38" i="2"/>
  <c r="K38" i="2" s="1"/>
  <c r="J38" i="2"/>
  <c r="J5" i="2"/>
  <c r="K5" i="2" s="1"/>
  <c r="I5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6" i="1"/>
  <c r="H7" i="1"/>
  <c r="H8" i="1"/>
  <c r="H9" i="1"/>
  <c r="H10" i="1"/>
  <c r="H11" i="1"/>
  <c r="H12" i="1"/>
  <c r="H13" i="1"/>
  <c r="H14" i="1"/>
  <c r="H5" i="1"/>
  <c r="K20" i="10" l="1"/>
  <c r="K29" i="10"/>
  <c r="K14" i="9"/>
  <c r="K32" i="9"/>
  <c r="K8" i="9"/>
  <c r="K17" i="9"/>
  <c r="K26" i="9"/>
  <c r="K38" i="8"/>
  <c r="K5" i="7"/>
  <c r="K41" i="7" s="1"/>
  <c r="K23" i="7"/>
  <c r="K11" i="7"/>
  <c r="K17" i="7"/>
  <c r="K35" i="1"/>
  <c r="H41" i="2"/>
  <c r="K41" i="2"/>
  <c r="K14" i="1"/>
  <c r="K26" i="1"/>
  <c r="K38" i="1"/>
  <c r="K41" i="1"/>
  <c r="H41" i="1"/>
  <c r="K26" i="10"/>
  <c r="K32" i="10"/>
  <c r="K29" i="11"/>
  <c r="K38" i="11"/>
  <c r="K5" i="11"/>
  <c r="K14" i="10"/>
  <c r="K11" i="10"/>
  <c r="K38" i="10"/>
  <c r="K35" i="10"/>
  <c r="K17" i="10"/>
  <c r="K8" i="10"/>
  <c r="K5" i="10"/>
  <c r="K41" i="10" s="1"/>
  <c r="K5" i="9"/>
  <c r="K41" i="9" s="1"/>
  <c r="K11" i="1"/>
</calcChain>
</file>

<file path=xl/sharedStrings.xml><?xml version="1.0" encoding="utf-8"?>
<sst xmlns="http://schemas.openxmlformats.org/spreadsheetml/2006/main" count="439" uniqueCount="69">
  <si>
    <t>Month</t>
  </si>
  <si>
    <t>Quarter</t>
  </si>
  <si>
    <t>Year</t>
  </si>
  <si>
    <t>Number of URGENT Queries Responded to in 24 Hours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</si>
  <si>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</si>
  <si>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</si>
  <si>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</si>
  <si>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</si>
  <si>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</si>
  <si>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</si>
  <si>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</si>
  <si>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</si>
  <si>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January </t>
  </si>
  <si>
    <t>February</t>
  </si>
  <si>
    <t>March</t>
  </si>
  <si>
    <t>Number of Urgent Queries Raised</t>
  </si>
  <si>
    <t>KPI Score</t>
  </si>
  <si>
    <t>Contract Year</t>
  </si>
  <si>
    <t>April</t>
  </si>
  <si>
    <t>KPI 2a - Firm Demand Plan</t>
  </si>
  <si>
    <t>KPI 1a - Technical Support</t>
  </si>
  <si>
    <t>KPI 1 - Service Management</t>
  </si>
  <si>
    <t>KPI 2 - Supply Support</t>
  </si>
  <si>
    <t>Number of Required Deliveries</t>
  </si>
  <si>
    <t>Number of Deliveries Achieved</t>
  </si>
  <si>
    <t>Quarter Total Required Deliveries</t>
  </si>
  <si>
    <t>Quarter Number of Deliveries Achieved</t>
  </si>
  <si>
    <t>KPI Quarter Score</t>
  </si>
  <si>
    <t>KPI 2b - Response to RFQs</t>
  </si>
  <si>
    <t>Number of RFQs Raised</t>
  </si>
  <si>
    <t>Number of RFQs Responded to in 30 days</t>
  </si>
  <si>
    <t>Quarter Total RFQs Raised</t>
  </si>
  <si>
    <t>Quarter Total RFQs Responded</t>
  </si>
  <si>
    <t>Quarter Total URGENT Queries Responded to in 24 Hours</t>
  </si>
  <si>
    <t>Quarter Total URGENT Queries Raised</t>
  </si>
  <si>
    <t>KPI 3 - Tasks</t>
  </si>
  <si>
    <t>KPI 3a - Response to TAFs</t>
  </si>
  <si>
    <t>Number of TAFs Raised</t>
  </si>
  <si>
    <t>Number of TAFs Responded to in Timescale</t>
  </si>
  <si>
    <t>Quarter Total TAFs Raised</t>
  </si>
  <si>
    <t>Quarter Total TAFs Responded</t>
  </si>
  <si>
    <t>KPI 3b - Delivery of TAFs</t>
  </si>
  <si>
    <t>Number of TAFs Delivered</t>
  </si>
  <si>
    <t>Number of Required TAFs to be Delivered</t>
  </si>
  <si>
    <t>Quarter Total TAFs to be Delivered</t>
  </si>
  <si>
    <t>Quarter Total TAFs Delivered</t>
  </si>
  <si>
    <t>KPI 4 - Obsolescence</t>
  </si>
  <si>
    <t>KPI 4a - Obsolescence Management</t>
  </si>
  <si>
    <t>Number of Required Obsolescence Investigations</t>
  </si>
  <si>
    <t>Number of Obsolescence Investigations Delivered</t>
  </si>
  <si>
    <t>Quarter Total Required Obsolescence Investigations</t>
  </si>
  <si>
    <t>Quarter Total Obsolescence Investigations Delivered</t>
  </si>
  <si>
    <t>KPI 5 - Social Value</t>
  </si>
  <si>
    <t>KPI 5a - Social Value</t>
  </si>
  <si>
    <t>Tbc</t>
  </si>
  <si>
    <t>Average:</t>
  </si>
  <si>
    <t>Service Management Fee Per Quarter</t>
  </si>
  <si>
    <t>Amount to be Paid</t>
  </si>
  <si>
    <t>Amount to be Retained</t>
  </si>
  <si>
    <t>Green</t>
  </si>
  <si>
    <t>Red</t>
  </si>
  <si>
    <t>Amber</t>
  </si>
  <si>
    <t>KPI 3b - Delivery to TAFs</t>
  </si>
  <si>
    <t>KPI Threshold</t>
  </si>
  <si>
    <t>Deducted</t>
  </si>
  <si>
    <t>Retained</t>
  </si>
  <si>
    <t>KPI % Retained or Deducted</t>
  </si>
  <si>
    <t>Retained or Deducted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</si>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</sst>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2" fillId="0" borderId="6" xfId="0" applyFont="1" applyBorder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2" fillId="0" borderId="22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2" xfId="0" applyFont="1" applyBorder="1"/>
    <xf numFmtId="164" fontId="2" fillId="0" borderId="2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164" fontId="1" fillId="0" borderId="2" xfId="2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4" fontId="5" fillId="0" borderId="19" xfId="1" applyFont="1" applyBorder="1" applyAlignment="1">
      <alignment horizontal="center"/>
    </xf>
    <xf numFmtId="44" fontId="5" fillId="0" borderId="20" xfId="1" applyFont="1" applyBorder="1" applyAlignment="1">
      <alignment horizontal="center"/>
    </xf>
    <xf numFmtId="44" fontId="5" fillId="0" borderId="18" xfId="1" applyFont="1" applyBorder="1" applyAlignment="1">
      <alignment horizontal="center"/>
    </xf>
    <xf numFmtId="44" fontId="0" fillId="0" borderId="27" xfId="1" applyFont="1" applyBorder="1" applyAlignment="1">
      <alignment horizontal="center"/>
    </xf>
    <xf numFmtId="44" fontId="0" fillId="0" borderId="28" xfId="1" applyFont="1" applyBorder="1" applyAlignment="1">
      <alignment horizontal="center"/>
    </xf>
    <xf numFmtId="44" fontId="0" fillId="0" borderId="29" xfId="1" applyFont="1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6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D12A1-079A-4D66-802C-4A61F5497134}">
  <dimension ref="B3:D42"/>
  <sheetViews>
    <sheetView tabSelected="1" topLeftCell="A33" workbookViewId="0">
      <selection activeCell="C11" sqref="C11"/>
    </sheetView>
  </sheetViews>
  <sheetFormatPr defaultRowHeight="14" x14ac:dyDescent="0.3"/>
  <cols>
    <col min="1" max="1" width="8.7265625" style="20"/>
    <col min="2" max="2" width="10.81640625" style="20" customWidth="1"/>
    <col min="3" max="3" width="17.90625" style="41" customWidth="1"/>
    <col min="4" max="4" width="11.7265625" style="42" customWidth="1"/>
    <col min="5" max="16384" width="8.7265625" style="20"/>
  </cols>
  <sheetData>
    <row r="3" spans="2:4" x14ac:dyDescent="0.3">
      <c r="B3" s="45" t="s">
        <v>20</v>
      </c>
      <c r="C3" s="45"/>
      <c r="D3" s="45"/>
    </row>
    <row r="4" spans="2:4" ht="42" x14ac:dyDescent="0.3">
      <c r="B4" s="43" t="s">
        <v>63</v>
      </c>
      <c r="C4" s="44" t="s">
        <v>66</v>
      </c>
      <c r="D4" s="43" t="s">
        <v>67</v>
      </c>
    </row>
    <row r="5" spans="2:4" x14ac:dyDescent="0.3">
      <c r="B5" s="39" t="s">
        <v>59</v>
      </c>
      <c r="C5" s="40">
        <v>0</v>
      </c>
      <c r="D5" s="2" t="s">
        <v>68</v>
      </c>
    </row>
    <row r="6" spans="2:4" x14ac:dyDescent="0.3">
      <c r="B6" s="39" t="s">
        <v>60</v>
      </c>
      <c r="C6" s="40">
        <v>0.15</v>
      </c>
      <c r="D6" s="2" t="s">
        <v>64</v>
      </c>
    </row>
    <row r="8" spans="2:4" x14ac:dyDescent="0.3">
      <c r="B8" s="46" t="s">
        <v>19</v>
      </c>
      <c r="C8" s="47"/>
      <c r="D8" s="48"/>
    </row>
    <row r="9" spans="2:4" ht="42" x14ac:dyDescent="0.3">
      <c r="B9" s="43" t="s">
        <v>63</v>
      </c>
      <c r="C9" s="44" t="s">
        <v>66</v>
      </c>
      <c r="D9" s="43" t="s">
        <v>67</v>
      </c>
    </row>
    <row r="10" spans="2:4" x14ac:dyDescent="0.3">
      <c r="B10" s="39" t="s">
        <v>59</v>
      </c>
      <c r="C10" s="40">
        <v>0</v>
      </c>
      <c r="D10" s="2" t="s">
        <v>68</v>
      </c>
    </row>
    <row r="11" spans="2:4" x14ac:dyDescent="0.3">
      <c r="B11" s="39" t="s">
        <v>61</v>
      </c>
      <c r="C11" s="40">
        <v>0.2</v>
      </c>
      <c r="D11" s="2" t="s">
        <v>65</v>
      </c>
    </row>
    <row r="12" spans="2:4" x14ac:dyDescent="0.3">
      <c r="B12" s="39" t="s">
        <v>60</v>
      </c>
      <c r="C12" s="40">
        <v>0.4</v>
      </c>
      <c r="D12" s="2" t="s">
        <v>65</v>
      </c>
    </row>
    <row r="14" spans="2:4" x14ac:dyDescent="0.3">
      <c r="B14" s="45" t="s">
        <v>28</v>
      </c>
      <c r="C14" s="45"/>
      <c r="D14" s="45"/>
    </row>
    <row r="15" spans="2:4" ht="42" x14ac:dyDescent="0.3">
      <c r="B15" s="43" t="s">
        <v>63</v>
      </c>
      <c r="C15" s="44" t="s">
        <v>66</v>
      </c>
      <c r="D15" s="43" t="s">
        <v>67</v>
      </c>
    </row>
    <row r="16" spans="2:4" x14ac:dyDescent="0.3">
      <c r="B16" s="39" t="s">
        <v>59</v>
      </c>
      <c r="C16" s="40">
        <v>0</v>
      </c>
      <c r="D16" s="2" t="s">
        <v>68</v>
      </c>
    </row>
    <row r="17" spans="2:4" x14ac:dyDescent="0.3">
      <c r="B17" s="39" t="s">
        <v>61</v>
      </c>
      <c r="C17" s="40">
        <v>0.05</v>
      </c>
      <c r="D17" s="2" t="s">
        <v>65</v>
      </c>
    </row>
    <row r="18" spans="2:4" x14ac:dyDescent="0.3">
      <c r="B18" s="39" t="s">
        <v>60</v>
      </c>
      <c r="C18" s="40">
        <v>0.1</v>
      </c>
      <c r="D18" s="2" t="s">
        <v>65</v>
      </c>
    </row>
    <row r="20" spans="2:4" x14ac:dyDescent="0.3">
      <c r="B20" s="45" t="s">
        <v>36</v>
      </c>
      <c r="C20" s="45"/>
      <c r="D20" s="45"/>
    </row>
    <row r="21" spans="2:4" ht="42" x14ac:dyDescent="0.3">
      <c r="B21" s="43" t="s">
        <v>63</v>
      </c>
      <c r="C21" s="44" t="s">
        <v>66</v>
      </c>
      <c r="D21" s="43" t="s">
        <v>67</v>
      </c>
    </row>
    <row r="22" spans="2:4" x14ac:dyDescent="0.3">
      <c r="B22" s="39" t="s">
        <v>59</v>
      </c>
      <c r="C22" s="40">
        <v>0</v>
      </c>
      <c r="D22" s="2" t="s">
        <v>68</v>
      </c>
    </row>
    <row r="23" spans="2:4" x14ac:dyDescent="0.3">
      <c r="B23" s="39" t="s">
        <v>61</v>
      </c>
      <c r="C23" s="40">
        <v>2.5000000000000001E-2</v>
      </c>
      <c r="D23" s="2" t="s">
        <v>65</v>
      </c>
    </row>
    <row r="24" spans="2:4" x14ac:dyDescent="0.3">
      <c r="B24" s="39" t="s">
        <v>60</v>
      </c>
      <c r="C24" s="40">
        <v>0.05</v>
      </c>
      <c r="D24" s="2" t="s">
        <v>65</v>
      </c>
    </row>
    <row r="26" spans="2:4" x14ac:dyDescent="0.3">
      <c r="B26" s="45" t="s">
        <v>62</v>
      </c>
      <c r="C26" s="45"/>
      <c r="D26" s="45"/>
    </row>
    <row r="27" spans="2:4" ht="42" x14ac:dyDescent="0.3">
      <c r="B27" s="43" t="s">
        <v>63</v>
      </c>
      <c r="C27" s="44" t="s">
        <v>66</v>
      </c>
      <c r="D27" s="43" t="s">
        <v>67</v>
      </c>
    </row>
    <row r="28" spans="2:4" x14ac:dyDescent="0.3">
      <c r="B28" s="39" t="s">
        <v>59</v>
      </c>
      <c r="C28" s="40">
        <v>0</v>
      </c>
      <c r="D28" s="2" t="s">
        <v>68</v>
      </c>
    </row>
    <row r="29" spans="2:4" x14ac:dyDescent="0.3">
      <c r="B29" s="39" t="s">
        <v>61</v>
      </c>
      <c r="C29" s="40">
        <v>0.05</v>
      </c>
      <c r="D29" s="2" t="s">
        <v>65</v>
      </c>
    </row>
    <row r="30" spans="2:4" x14ac:dyDescent="0.3">
      <c r="B30" s="39" t="s">
        <v>60</v>
      </c>
      <c r="C30" s="40">
        <v>0.1</v>
      </c>
      <c r="D30" s="2" t="s">
        <v>65</v>
      </c>
    </row>
    <row r="32" spans="2:4" x14ac:dyDescent="0.3">
      <c r="B32" s="45" t="s">
        <v>47</v>
      </c>
      <c r="C32" s="45"/>
      <c r="D32" s="45"/>
    </row>
    <row r="33" spans="2:4" ht="42" x14ac:dyDescent="0.3">
      <c r="B33" s="43" t="s">
        <v>63</v>
      </c>
      <c r="C33" s="44" t="s">
        <v>66</v>
      </c>
      <c r="D33" s="43" t="s">
        <v>67</v>
      </c>
    </row>
    <row r="34" spans="2:4" x14ac:dyDescent="0.3">
      <c r="B34" s="39" t="s">
        <v>59</v>
      </c>
      <c r="C34" s="40">
        <v>0</v>
      </c>
      <c r="D34" s="2" t="s">
        <v>68</v>
      </c>
    </row>
    <row r="35" spans="2:4" x14ac:dyDescent="0.3">
      <c r="B35" s="39" t="s">
        <v>61</v>
      </c>
      <c r="C35" s="40">
        <v>0.1</v>
      </c>
      <c r="D35" s="2" t="s">
        <v>65</v>
      </c>
    </row>
    <row r="36" spans="2:4" x14ac:dyDescent="0.3">
      <c r="B36" s="39" t="s">
        <v>60</v>
      </c>
      <c r="C36" s="40">
        <v>0.2</v>
      </c>
      <c r="D36" s="2" t="s">
        <v>65</v>
      </c>
    </row>
    <row r="38" spans="2:4" x14ac:dyDescent="0.3">
      <c r="B38" s="45" t="s">
        <v>53</v>
      </c>
      <c r="C38" s="45"/>
      <c r="D38" s="45"/>
    </row>
    <row r="39" spans="2:4" ht="42" x14ac:dyDescent="0.3">
      <c r="B39" s="43" t="s">
        <v>63</v>
      </c>
      <c r="C39" s="44" t="s">
        <v>66</v>
      </c>
      <c r="D39" s="43" t="s">
        <v>67</v>
      </c>
    </row>
    <row r="40" spans="2:4" x14ac:dyDescent="0.3">
      <c r="B40" s="39" t="s">
        <v>59</v>
      </c>
      <c r="C40" s="40">
        <v>0</v>
      </c>
      <c r="D40" s="2" t="s">
        <v>68</v>
      </c>
    </row>
    <row r="41" spans="2:4" x14ac:dyDescent="0.3">
      <c r="B41" s="39" t="s">
        <v>61</v>
      </c>
      <c r="C41" s="40">
        <v>2.5000000000000001E-2</v>
      </c>
      <c r="D41" s="2" t="s">
        <v>64</v>
      </c>
    </row>
    <row r="42" spans="2:4" x14ac:dyDescent="0.3">
      <c r="B42" s="39" t="s">
        <v>60</v>
      </c>
      <c r="C42" s="40">
        <v>0.05</v>
      </c>
      <c r="D42" s="2" t="s">
        <v>64</v>
      </c>
    </row>
  </sheetData>
  <mergeCells count="7">
    <mergeCell ref="B3:D3"/>
    <mergeCell ref="B38:D38"/>
    <mergeCell ref="B32:D32"/>
    <mergeCell ref="B26:D26"/>
    <mergeCell ref="B20:D20"/>
    <mergeCell ref="B14:D14"/>
    <mergeCell ref="B8:D8"/>
  </mergeCells>
  <conditionalFormatting sqref="B1:B1048576">
    <cfRule type="cellIs" dxfId="63" priority="1" operator="equal">
      <formula>"Red"</formula>
    </cfRule>
    <cfRule type="cellIs" dxfId="62" priority="2" operator="equal">
      <formula>"Amber"</formula>
    </cfRule>
    <cfRule type="cellIs" dxfId="61" priority="3" operator="equal">
      <formula>"Green"</formula>
    </cfRule>
  </conditionalFormatting>
  <pageMargins left="0.7" right="0.7" top="0.75" bottom="0.75" header="0.3" footer="0.3"/>
  <pageSetup paperSize="9" orientation="portrait" r:id="rId1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AAB0C-2A49-4171-87BB-F451B274B648}">
  <dimension ref="B1:N41"/>
  <sheetViews>
    <sheetView topLeftCell="A13" zoomScale="80" zoomScaleNormal="80" workbookViewId="0">
      <selection activeCell="B40" sqref="B5:B40"/>
    </sheetView>
  </sheetViews>
  <sheetFormatPr defaultRowHeight="14.5" x14ac:dyDescent="0.35"/>
  <cols>
    <col min="2" max="2" width="10.453125" style="20" bestFit="1" customWidth="1"/>
    <col min="3" max="3" width="7.81640625" style="20" bestFit="1" customWidth="1"/>
    <col min="4" max="4" width="9.1796875" style="20" customWidth="1"/>
    <col min="5" max="5" width="10.7265625" style="20" customWidth="1"/>
    <col min="6" max="6" width="17.54296875" style="20" bestFit="1" customWidth="1"/>
    <col min="7" max="7" width="21.453125" style="20" customWidth="1"/>
    <col min="8" max="8" width="10.08984375" style="20" bestFit="1" customWidth="1"/>
    <col min="9" max="9" width="17.36328125" style="21" bestFit="1" customWidth="1"/>
    <col min="10" max="10" width="18.90625" style="21" bestFit="1" customWidth="1"/>
    <col min="11" max="11" width="15.26953125" style="21" customWidth="1"/>
    <col min="12" max="12" width="17.6328125" customWidth="1"/>
    <col min="13" max="13" width="17.08984375" customWidth="1"/>
    <col min="14" max="14" width="15.6328125" customWidth="1"/>
  </cols>
  <sheetData>
    <row r="1" spans="2:14" ht="15.5" customHeight="1" thickBot="1" x14ac:dyDescent="0.4">
      <c r="B1" s="66" t="s">
        <v>21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8"/>
    </row>
    <row r="2" spans="2:14" ht="15" thickBot="1" x14ac:dyDescent="0.4"/>
    <row r="3" spans="2:14" ht="15" thickBot="1" x14ac:dyDescent="0.4">
      <c r="B3" s="57" t="s">
        <v>20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ht="56.5" thickBot="1" x14ac:dyDescent="0.4">
      <c r="B4" s="7" t="s">
        <v>0</v>
      </c>
      <c r="C4" s="8" t="s">
        <v>1</v>
      </c>
      <c r="D4" s="8" t="s">
        <v>2</v>
      </c>
      <c r="E4" s="9" t="s">
        <v>17</v>
      </c>
      <c r="F4" s="9" t="s">
        <v>15</v>
      </c>
      <c r="G4" s="9" t="s">
        <v>3</v>
      </c>
      <c r="H4" s="8" t="s">
        <v>16</v>
      </c>
      <c r="I4" s="10" t="s">
        <v>34</v>
      </c>
      <c r="J4" s="10" t="s">
        <v>33</v>
      </c>
      <c r="K4" s="11" t="s">
        <v>27</v>
      </c>
      <c r="L4" s="11" t="s">
        <v>56</v>
      </c>
      <c r="M4" s="11" t="s">
        <v>58</v>
      </c>
      <c r="N4" s="11" t="s">
        <v>57</v>
      </c>
    </row>
    <row r="5" spans="2:14" x14ac:dyDescent="0.35">
      <c r="B5" s="12" t="s">
        <v>18</v>
      </c>
      <c r="C5" s="22">
        <v>1</v>
      </c>
      <c r="D5" s="22">
        <v>2025</v>
      </c>
      <c r="E5" s="22">
        <v>1</v>
      </c>
      <c r="F5" s="6"/>
      <c r="G5" s="6"/>
      <c r="H5" s="6" t="e">
        <f>G5/F5*100</f>
        <v>#DIV/0!</v>
      </c>
      <c r="I5" s="55">
        <f>SUM(F5:F7)</f>
        <v>0</v>
      </c>
      <c r="J5" s="55">
        <f>SUM(G5:G7)</f>
        <v>0</v>
      </c>
      <c r="K5" s="56" t="e">
        <f>J5/I5*100</f>
        <v>#DIV/0!</v>
      </c>
      <c r="L5" s="60">
        <v>0</v>
      </c>
      <c r="M5" s="60">
        <v>0</v>
      </c>
      <c r="N5" s="63">
        <f>L5-M5</f>
        <v>0</v>
      </c>
    </row>
    <row r="6" spans="2:14" x14ac:dyDescent="0.35">
      <c r="B6" s="13" t="s">
        <v>4</v>
      </c>
      <c r="C6" s="4">
        <v>1</v>
      </c>
      <c r="D6" s="4">
        <v>2025</v>
      </c>
      <c r="E6" s="4">
        <v>1</v>
      </c>
      <c r="F6" s="2"/>
      <c r="G6" s="2"/>
      <c r="H6" s="2" t="e">
        <f t="shared" ref="H6:H14" si="0">G6/F6*100</f>
        <v>#DIV/0!</v>
      </c>
      <c r="I6" s="50"/>
      <c r="J6" s="50"/>
      <c r="K6" s="53"/>
      <c r="L6" s="61"/>
      <c r="M6" s="61"/>
      <c r="N6" s="64"/>
    </row>
    <row r="7" spans="2:14" ht="15" thickBot="1" x14ac:dyDescent="0.4">
      <c r="B7" s="14" t="s">
        <v>5</v>
      </c>
      <c r="C7" s="23">
        <v>1</v>
      </c>
      <c r="D7" s="23">
        <v>2025</v>
      </c>
      <c r="E7" s="23">
        <v>1</v>
      </c>
      <c r="F7" s="16"/>
      <c r="G7" s="16"/>
      <c r="H7" s="16" t="e">
        <f t="shared" si="0"/>
        <v>#DIV/0!</v>
      </c>
      <c r="I7" s="51"/>
      <c r="J7" s="51"/>
      <c r="K7" s="54"/>
      <c r="L7" s="62"/>
      <c r="M7" s="62"/>
      <c r="N7" s="64"/>
    </row>
    <row r="8" spans="2:14" x14ac:dyDescent="0.35">
      <c r="B8" s="12" t="s">
        <v>6</v>
      </c>
      <c r="C8" s="22">
        <v>2</v>
      </c>
      <c r="D8" s="22">
        <v>2025</v>
      </c>
      <c r="E8" s="22">
        <v>1</v>
      </c>
      <c r="F8" s="6"/>
      <c r="G8" s="6"/>
      <c r="H8" s="6" t="e">
        <f t="shared" si="0"/>
        <v>#DIV/0!</v>
      </c>
      <c r="I8" s="55">
        <f t="shared" ref="I8:J8" si="1">SUM(F8:F10)</f>
        <v>0</v>
      </c>
      <c r="J8" s="55">
        <f t="shared" si="1"/>
        <v>0</v>
      </c>
      <c r="K8" s="56" t="e">
        <f t="shared" ref="K8" si="2">J8/I8*100</f>
        <v>#DIV/0!</v>
      </c>
      <c r="L8" s="60">
        <v>0</v>
      </c>
      <c r="M8" s="60">
        <v>0</v>
      </c>
      <c r="N8" s="63">
        <f t="shared" ref="N8" si="3">L8-M8</f>
        <v>0</v>
      </c>
    </row>
    <row r="9" spans="2:14" x14ac:dyDescent="0.35">
      <c r="B9" s="13" t="s">
        <v>7</v>
      </c>
      <c r="C9" s="4">
        <v>2</v>
      </c>
      <c r="D9" s="4">
        <v>2025</v>
      </c>
      <c r="E9" s="4">
        <v>1</v>
      </c>
      <c r="F9" s="2"/>
      <c r="G9" s="2"/>
      <c r="H9" s="2" t="e">
        <f t="shared" si="0"/>
        <v>#DIV/0!</v>
      </c>
      <c r="I9" s="50"/>
      <c r="J9" s="50"/>
      <c r="K9" s="53"/>
      <c r="L9" s="61"/>
      <c r="M9" s="61"/>
      <c r="N9" s="64"/>
    </row>
    <row r="10" spans="2:14" ht="15" thickBot="1" x14ac:dyDescent="0.4">
      <c r="B10" s="14" t="s">
        <v>8</v>
      </c>
      <c r="C10" s="23">
        <v>2</v>
      </c>
      <c r="D10" s="23">
        <v>2025</v>
      </c>
      <c r="E10" s="23">
        <v>1</v>
      </c>
      <c r="F10" s="16"/>
      <c r="G10" s="16"/>
      <c r="H10" s="16" t="e">
        <f t="shared" si="0"/>
        <v>#DIV/0!</v>
      </c>
      <c r="I10" s="51"/>
      <c r="J10" s="51"/>
      <c r="K10" s="54"/>
      <c r="L10" s="62"/>
      <c r="M10" s="62"/>
      <c r="N10" s="64"/>
    </row>
    <row r="11" spans="2:14" x14ac:dyDescent="0.35">
      <c r="B11" s="12" t="s">
        <v>9</v>
      </c>
      <c r="C11" s="22">
        <v>3</v>
      </c>
      <c r="D11" s="22">
        <v>2025</v>
      </c>
      <c r="E11" s="22">
        <v>1</v>
      </c>
      <c r="F11" s="6"/>
      <c r="G11" s="6"/>
      <c r="H11" s="6" t="e">
        <f t="shared" si="0"/>
        <v>#DIV/0!</v>
      </c>
      <c r="I11" s="55">
        <f t="shared" ref="I11:J11" si="4">SUM(F11:F13)</f>
        <v>0</v>
      </c>
      <c r="J11" s="55">
        <f t="shared" si="4"/>
        <v>0</v>
      </c>
      <c r="K11" s="56" t="e">
        <f t="shared" ref="K11" si="5">J11/I11*100</f>
        <v>#DIV/0!</v>
      </c>
      <c r="L11" s="60">
        <v>0</v>
      </c>
      <c r="M11" s="60">
        <v>0</v>
      </c>
      <c r="N11" s="63">
        <f t="shared" ref="N11" si="6">L11-M11</f>
        <v>0</v>
      </c>
    </row>
    <row r="12" spans="2:14" x14ac:dyDescent="0.35">
      <c r="B12" s="13" t="s">
        <v>10</v>
      </c>
      <c r="C12" s="4">
        <v>3</v>
      </c>
      <c r="D12" s="4">
        <v>2025</v>
      </c>
      <c r="E12" s="4">
        <v>1</v>
      </c>
      <c r="F12" s="2"/>
      <c r="G12" s="2"/>
      <c r="H12" s="2" t="e">
        <f t="shared" si="0"/>
        <v>#DIV/0!</v>
      </c>
      <c r="I12" s="50"/>
      <c r="J12" s="50"/>
      <c r="K12" s="53"/>
      <c r="L12" s="61"/>
      <c r="M12" s="61"/>
      <c r="N12" s="64"/>
    </row>
    <row r="13" spans="2:14" ht="15" thickBot="1" x14ac:dyDescent="0.4">
      <c r="B13" s="14" t="s">
        <v>11</v>
      </c>
      <c r="C13" s="23">
        <v>3</v>
      </c>
      <c r="D13" s="23">
        <v>2026</v>
      </c>
      <c r="E13" s="23">
        <v>1</v>
      </c>
      <c r="F13" s="16"/>
      <c r="G13" s="16"/>
      <c r="H13" s="16" t="e">
        <f t="shared" si="0"/>
        <v>#DIV/0!</v>
      </c>
      <c r="I13" s="51"/>
      <c r="J13" s="51"/>
      <c r="K13" s="54"/>
      <c r="L13" s="62"/>
      <c r="M13" s="62"/>
      <c r="N13" s="64"/>
    </row>
    <row r="14" spans="2:14" x14ac:dyDescent="0.35">
      <c r="B14" s="12" t="s">
        <v>12</v>
      </c>
      <c r="C14" s="22">
        <v>4</v>
      </c>
      <c r="D14" s="22">
        <v>2026</v>
      </c>
      <c r="E14" s="22">
        <v>1</v>
      </c>
      <c r="F14" s="6"/>
      <c r="G14" s="6"/>
      <c r="H14" s="6" t="e">
        <f t="shared" si="0"/>
        <v>#DIV/0!</v>
      </c>
      <c r="I14" s="55">
        <f t="shared" ref="I14:J14" si="7">SUM(F14:F16)</f>
        <v>0</v>
      </c>
      <c r="J14" s="55">
        <f t="shared" si="7"/>
        <v>0</v>
      </c>
      <c r="K14" s="56" t="e">
        <f t="shared" ref="K14" si="8">J14/I14*100</f>
        <v>#DIV/0!</v>
      </c>
      <c r="L14" s="60">
        <v>0</v>
      </c>
      <c r="M14" s="60">
        <v>0</v>
      </c>
      <c r="N14" s="63">
        <f t="shared" ref="N14" si="9">L14-M14</f>
        <v>0</v>
      </c>
    </row>
    <row r="15" spans="2:14" x14ac:dyDescent="0.35">
      <c r="B15" s="13" t="s">
        <v>13</v>
      </c>
      <c r="C15" s="4">
        <v>4</v>
      </c>
      <c r="D15" s="4">
        <v>2026</v>
      </c>
      <c r="E15" s="4">
        <v>1</v>
      </c>
      <c r="F15" s="2"/>
      <c r="G15" s="2"/>
      <c r="H15" s="2" t="e">
        <f t="shared" ref="H15:H40" si="10">G15/F15*100</f>
        <v>#DIV/0!</v>
      </c>
      <c r="I15" s="50"/>
      <c r="J15" s="50"/>
      <c r="K15" s="53"/>
      <c r="L15" s="61"/>
      <c r="M15" s="61"/>
      <c r="N15" s="64"/>
    </row>
    <row r="16" spans="2:14" ht="15" thickBot="1" x14ac:dyDescent="0.4">
      <c r="B16" s="19" t="s">
        <v>14</v>
      </c>
      <c r="C16" s="18">
        <v>4</v>
      </c>
      <c r="D16" s="23">
        <v>2026</v>
      </c>
      <c r="E16" s="18">
        <v>1</v>
      </c>
      <c r="F16" s="16"/>
      <c r="G16" s="16"/>
      <c r="H16" s="16" t="e">
        <f t="shared" si="10"/>
        <v>#DIV/0!</v>
      </c>
      <c r="I16" s="51"/>
      <c r="J16" s="51"/>
      <c r="K16" s="54"/>
      <c r="L16" s="62"/>
      <c r="M16" s="62"/>
      <c r="N16" s="64"/>
    </row>
    <row r="17" spans="2:14" x14ac:dyDescent="0.35">
      <c r="B17" s="12" t="s">
        <v>18</v>
      </c>
      <c r="C17" s="17">
        <v>1</v>
      </c>
      <c r="D17" s="22">
        <v>2026</v>
      </c>
      <c r="E17" s="17">
        <v>2</v>
      </c>
      <c r="F17" s="6"/>
      <c r="G17" s="6"/>
      <c r="H17" s="6" t="e">
        <f t="shared" si="10"/>
        <v>#DIV/0!</v>
      </c>
      <c r="I17" s="55">
        <f t="shared" ref="I17:J17" si="11">SUM(F17:F19)</f>
        <v>0</v>
      </c>
      <c r="J17" s="55">
        <f t="shared" si="11"/>
        <v>0</v>
      </c>
      <c r="K17" s="56" t="e">
        <f t="shared" ref="K17" si="12">J17/I17*100</f>
        <v>#DIV/0!</v>
      </c>
      <c r="L17" s="60">
        <v>0</v>
      </c>
      <c r="M17" s="60">
        <v>0</v>
      </c>
      <c r="N17" s="63">
        <f t="shared" ref="N17" si="13">L17-M17</f>
        <v>0</v>
      </c>
    </row>
    <row r="18" spans="2:14" x14ac:dyDescent="0.35">
      <c r="B18" s="13" t="s">
        <v>4</v>
      </c>
      <c r="C18" s="3">
        <v>1</v>
      </c>
      <c r="D18" s="4">
        <v>2026</v>
      </c>
      <c r="E18" s="3">
        <v>2</v>
      </c>
      <c r="F18" s="2"/>
      <c r="G18" s="2"/>
      <c r="H18" s="2" t="e">
        <f t="shared" si="10"/>
        <v>#DIV/0!</v>
      </c>
      <c r="I18" s="50"/>
      <c r="J18" s="50"/>
      <c r="K18" s="53"/>
      <c r="L18" s="61"/>
      <c r="M18" s="61"/>
      <c r="N18" s="64"/>
    </row>
    <row r="19" spans="2:14" ht="15" thickBot="1" x14ac:dyDescent="0.4">
      <c r="B19" s="14" t="s">
        <v>5</v>
      </c>
      <c r="C19" s="18">
        <v>1</v>
      </c>
      <c r="D19" s="23">
        <v>2026</v>
      </c>
      <c r="E19" s="18">
        <v>2</v>
      </c>
      <c r="F19" s="16"/>
      <c r="G19" s="16"/>
      <c r="H19" s="16" t="e">
        <f t="shared" si="10"/>
        <v>#DIV/0!</v>
      </c>
      <c r="I19" s="51"/>
      <c r="J19" s="51"/>
      <c r="K19" s="54"/>
      <c r="L19" s="62"/>
      <c r="M19" s="62"/>
      <c r="N19" s="64"/>
    </row>
    <row r="20" spans="2:14" x14ac:dyDescent="0.35">
      <c r="B20" s="12" t="s">
        <v>6</v>
      </c>
      <c r="C20" s="17">
        <v>2</v>
      </c>
      <c r="D20" s="22">
        <v>2026</v>
      </c>
      <c r="E20" s="17">
        <v>2</v>
      </c>
      <c r="F20" s="6"/>
      <c r="G20" s="6"/>
      <c r="H20" s="6" t="e">
        <f t="shared" si="10"/>
        <v>#DIV/0!</v>
      </c>
      <c r="I20" s="55">
        <f t="shared" ref="I20:J20" si="14">SUM(F20:F22)</f>
        <v>0</v>
      </c>
      <c r="J20" s="55">
        <f t="shared" si="14"/>
        <v>0</v>
      </c>
      <c r="K20" s="56" t="e">
        <f t="shared" ref="K20" si="15">J20/I20*100</f>
        <v>#DIV/0!</v>
      </c>
      <c r="L20" s="60">
        <v>0</v>
      </c>
      <c r="M20" s="60">
        <v>0</v>
      </c>
      <c r="N20" s="63">
        <f t="shared" ref="N20" si="16">L20-M20</f>
        <v>0</v>
      </c>
    </row>
    <row r="21" spans="2:14" x14ac:dyDescent="0.35">
      <c r="B21" s="13" t="s">
        <v>7</v>
      </c>
      <c r="C21" s="3">
        <v>2</v>
      </c>
      <c r="D21" s="4">
        <v>2026</v>
      </c>
      <c r="E21" s="3">
        <v>2</v>
      </c>
      <c r="F21" s="2"/>
      <c r="G21" s="2"/>
      <c r="H21" s="2" t="e">
        <f t="shared" si="10"/>
        <v>#DIV/0!</v>
      </c>
      <c r="I21" s="50"/>
      <c r="J21" s="50"/>
      <c r="K21" s="53"/>
      <c r="L21" s="61"/>
      <c r="M21" s="61"/>
      <c r="N21" s="64"/>
    </row>
    <row r="22" spans="2:14" ht="15" thickBot="1" x14ac:dyDescent="0.4">
      <c r="B22" s="14" t="s">
        <v>8</v>
      </c>
      <c r="C22" s="18">
        <v>2</v>
      </c>
      <c r="D22" s="23">
        <v>2026</v>
      </c>
      <c r="E22" s="18">
        <v>2</v>
      </c>
      <c r="F22" s="16"/>
      <c r="G22" s="16"/>
      <c r="H22" s="16" t="e">
        <f t="shared" si="10"/>
        <v>#DIV/0!</v>
      </c>
      <c r="I22" s="51"/>
      <c r="J22" s="51"/>
      <c r="K22" s="54"/>
      <c r="L22" s="62"/>
      <c r="M22" s="62"/>
      <c r="N22" s="64"/>
    </row>
    <row r="23" spans="2:14" x14ac:dyDescent="0.35">
      <c r="B23" s="12" t="s">
        <v>9</v>
      </c>
      <c r="C23" s="17">
        <v>3</v>
      </c>
      <c r="D23" s="22">
        <v>2026</v>
      </c>
      <c r="E23" s="17">
        <v>2</v>
      </c>
      <c r="F23" s="6"/>
      <c r="G23" s="6"/>
      <c r="H23" s="6" t="e">
        <f t="shared" si="10"/>
        <v>#DIV/0!</v>
      </c>
      <c r="I23" s="55">
        <f t="shared" ref="I23:J23" si="17">SUM(F23:F25)</f>
        <v>0</v>
      </c>
      <c r="J23" s="55">
        <f t="shared" si="17"/>
        <v>0</v>
      </c>
      <c r="K23" s="56" t="e">
        <f t="shared" ref="K23" si="18">J23/I23*100</f>
        <v>#DIV/0!</v>
      </c>
      <c r="L23" s="60">
        <v>0</v>
      </c>
      <c r="M23" s="60">
        <v>0</v>
      </c>
      <c r="N23" s="63">
        <f t="shared" ref="N23" si="19">L23-M23</f>
        <v>0</v>
      </c>
    </row>
    <row r="24" spans="2:14" x14ac:dyDescent="0.35">
      <c r="B24" s="13" t="s">
        <v>10</v>
      </c>
      <c r="C24" s="3">
        <v>3</v>
      </c>
      <c r="D24" s="4">
        <v>2026</v>
      </c>
      <c r="E24" s="3">
        <v>2</v>
      </c>
      <c r="F24" s="2"/>
      <c r="G24" s="2"/>
      <c r="H24" s="2" t="e">
        <f t="shared" si="10"/>
        <v>#DIV/0!</v>
      </c>
      <c r="I24" s="50"/>
      <c r="J24" s="50"/>
      <c r="K24" s="53"/>
      <c r="L24" s="61"/>
      <c r="M24" s="61"/>
      <c r="N24" s="64"/>
    </row>
    <row r="25" spans="2:14" ht="15" thickBot="1" x14ac:dyDescent="0.4">
      <c r="B25" s="14" t="s">
        <v>11</v>
      </c>
      <c r="C25" s="18">
        <v>3</v>
      </c>
      <c r="D25" s="18">
        <v>2027</v>
      </c>
      <c r="E25" s="18">
        <v>2</v>
      </c>
      <c r="F25" s="16"/>
      <c r="G25" s="16"/>
      <c r="H25" s="16" t="e">
        <f t="shared" si="10"/>
        <v>#DIV/0!</v>
      </c>
      <c r="I25" s="51"/>
      <c r="J25" s="51"/>
      <c r="K25" s="54"/>
      <c r="L25" s="62"/>
      <c r="M25" s="62"/>
      <c r="N25" s="64"/>
    </row>
    <row r="26" spans="2:14" x14ac:dyDescent="0.35">
      <c r="B26" s="12" t="s">
        <v>12</v>
      </c>
      <c r="C26" s="17">
        <v>4</v>
      </c>
      <c r="D26" s="17">
        <v>2027</v>
      </c>
      <c r="E26" s="17">
        <v>2</v>
      </c>
      <c r="F26" s="6"/>
      <c r="G26" s="6"/>
      <c r="H26" s="6" t="e">
        <f t="shared" si="10"/>
        <v>#DIV/0!</v>
      </c>
      <c r="I26" s="55">
        <f t="shared" ref="I26:J26" si="20">SUM(F26:F28)</f>
        <v>0</v>
      </c>
      <c r="J26" s="55">
        <f t="shared" si="20"/>
        <v>0</v>
      </c>
      <c r="K26" s="56" t="e">
        <f t="shared" ref="K26" si="21">J26/I26*100</f>
        <v>#DIV/0!</v>
      </c>
      <c r="L26" s="60">
        <v>0</v>
      </c>
      <c r="M26" s="60">
        <v>0</v>
      </c>
      <c r="N26" s="63">
        <f t="shared" ref="N26" si="22">L26-M26</f>
        <v>0</v>
      </c>
    </row>
    <row r="27" spans="2:14" x14ac:dyDescent="0.35">
      <c r="B27" s="13" t="s">
        <v>13</v>
      </c>
      <c r="C27" s="3">
        <v>4</v>
      </c>
      <c r="D27" s="3">
        <v>2027</v>
      </c>
      <c r="E27" s="3">
        <v>2</v>
      </c>
      <c r="F27" s="2"/>
      <c r="G27" s="2"/>
      <c r="H27" s="2" t="e">
        <f t="shared" si="10"/>
        <v>#DIV/0!</v>
      </c>
      <c r="I27" s="50"/>
      <c r="J27" s="50"/>
      <c r="K27" s="53"/>
      <c r="L27" s="61"/>
      <c r="M27" s="61"/>
      <c r="N27" s="64"/>
    </row>
    <row r="28" spans="2:14" ht="15" thickBot="1" x14ac:dyDescent="0.4">
      <c r="B28" s="19" t="s">
        <v>14</v>
      </c>
      <c r="C28" s="18">
        <v>4</v>
      </c>
      <c r="D28" s="18">
        <v>2027</v>
      </c>
      <c r="E28" s="18">
        <v>2</v>
      </c>
      <c r="F28" s="16"/>
      <c r="G28" s="16"/>
      <c r="H28" s="16" t="e">
        <f t="shared" si="10"/>
        <v>#DIV/0!</v>
      </c>
      <c r="I28" s="51"/>
      <c r="J28" s="51"/>
      <c r="K28" s="54"/>
      <c r="L28" s="62"/>
      <c r="M28" s="62"/>
      <c r="N28" s="64"/>
    </row>
    <row r="29" spans="2:14" x14ac:dyDescent="0.35">
      <c r="B29" s="12" t="s">
        <v>18</v>
      </c>
      <c r="C29" s="17">
        <v>1</v>
      </c>
      <c r="D29" s="17">
        <v>2027</v>
      </c>
      <c r="E29" s="17">
        <v>3</v>
      </c>
      <c r="F29" s="6"/>
      <c r="G29" s="6"/>
      <c r="H29" s="6" t="e">
        <f t="shared" si="10"/>
        <v>#DIV/0!</v>
      </c>
      <c r="I29" s="55">
        <f t="shared" ref="I29:J29" si="23">SUM(F29:F31)</f>
        <v>0</v>
      </c>
      <c r="J29" s="55">
        <f t="shared" si="23"/>
        <v>0</v>
      </c>
      <c r="K29" s="56" t="e">
        <f t="shared" ref="K29" si="24">J29/I29*100</f>
        <v>#DIV/0!</v>
      </c>
      <c r="L29" s="60">
        <v>0</v>
      </c>
      <c r="M29" s="60">
        <v>0</v>
      </c>
      <c r="N29" s="63">
        <f t="shared" ref="N29" si="25">L29-M29</f>
        <v>0</v>
      </c>
    </row>
    <row r="30" spans="2:14" x14ac:dyDescent="0.35">
      <c r="B30" s="13" t="s">
        <v>4</v>
      </c>
      <c r="C30" s="3">
        <v>1</v>
      </c>
      <c r="D30" s="3">
        <v>2027</v>
      </c>
      <c r="E30" s="3">
        <v>3</v>
      </c>
      <c r="F30" s="2"/>
      <c r="G30" s="2"/>
      <c r="H30" s="2" t="e">
        <f t="shared" si="10"/>
        <v>#DIV/0!</v>
      </c>
      <c r="I30" s="50"/>
      <c r="J30" s="50"/>
      <c r="K30" s="53"/>
      <c r="L30" s="61"/>
      <c r="M30" s="61"/>
      <c r="N30" s="64"/>
    </row>
    <row r="31" spans="2:14" ht="15" thickBot="1" x14ac:dyDescent="0.4">
      <c r="B31" s="14" t="s">
        <v>5</v>
      </c>
      <c r="C31" s="18">
        <v>1</v>
      </c>
      <c r="D31" s="18">
        <v>2027</v>
      </c>
      <c r="E31" s="18">
        <v>3</v>
      </c>
      <c r="F31" s="16"/>
      <c r="G31" s="16"/>
      <c r="H31" s="16" t="e">
        <f t="shared" si="10"/>
        <v>#DIV/0!</v>
      </c>
      <c r="I31" s="51"/>
      <c r="J31" s="51"/>
      <c r="K31" s="54"/>
      <c r="L31" s="62"/>
      <c r="M31" s="62"/>
      <c r="N31" s="64"/>
    </row>
    <row r="32" spans="2:14" x14ac:dyDescent="0.35">
      <c r="B32" s="12" t="s">
        <v>6</v>
      </c>
      <c r="C32" s="17">
        <v>2</v>
      </c>
      <c r="D32" s="17">
        <v>2027</v>
      </c>
      <c r="E32" s="17">
        <v>3</v>
      </c>
      <c r="F32" s="6"/>
      <c r="G32" s="6"/>
      <c r="H32" s="6" t="e">
        <f t="shared" si="10"/>
        <v>#DIV/0!</v>
      </c>
      <c r="I32" s="55">
        <f t="shared" ref="I32:J32" si="26">SUM(F32:F34)</f>
        <v>0</v>
      </c>
      <c r="J32" s="55">
        <f t="shared" si="26"/>
        <v>0</v>
      </c>
      <c r="K32" s="56" t="e">
        <f t="shared" ref="K32" si="27">J32/I32*100</f>
        <v>#DIV/0!</v>
      </c>
      <c r="L32" s="60">
        <v>0</v>
      </c>
      <c r="M32" s="60">
        <v>0</v>
      </c>
      <c r="N32" s="63">
        <f t="shared" ref="N32" si="28">L32-M32</f>
        <v>0</v>
      </c>
    </row>
    <row r="33" spans="2:14" x14ac:dyDescent="0.35">
      <c r="B33" s="13" t="s">
        <v>7</v>
      </c>
      <c r="C33" s="3">
        <v>2</v>
      </c>
      <c r="D33" s="3">
        <v>2027</v>
      </c>
      <c r="E33" s="3">
        <v>3</v>
      </c>
      <c r="F33" s="2"/>
      <c r="G33" s="2"/>
      <c r="H33" s="2" t="e">
        <f t="shared" si="10"/>
        <v>#DIV/0!</v>
      </c>
      <c r="I33" s="50"/>
      <c r="J33" s="50"/>
      <c r="K33" s="53"/>
      <c r="L33" s="61"/>
      <c r="M33" s="61"/>
      <c r="N33" s="64"/>
    </row>
    <row r="34" spans="2:14" ht="15" thickBot="1" x14ac:dyDescent="0.4">
      <c r="B34" s="14" t="s">
        <v>8</v>
      </c>
      <c r="C34" s="18">
        <v>2</v>
      </c>
      <c r="D34" s="18">
        <v>2027</v>
      </c>
      <c r="E34" s="18">
        <v>3</v>
      </c>
      <c r="F34" s="16"/>
      <c r="G34" s="16"/>
      <c r="H34" s="16" t="e">
        <f t="shared" si="10"/>
        <v>#DIV/0!</v>
      </c>
      <c r="I34" s="51"/>
      <c r="J34" s="51"/>
      <c r="K34" s="54"/>
      <c r="L34" s="62"/>
      <c r="M34" s="62"/>
      <c r="N34" s="64"/>
    </row>
    <row r="35" spans="2:14" x14ac:dyDescent="0.35">
      <c r="B35" s="12" t="s">
        <v>9</v>
      </c>
      <c r="C35" s="17">
        <v>3</v>
      </c>
      <c r="D35" s="17">
        <v>2027</v>
      </c>
      <c r="E35" s="17">
        <v>3</v>
      </c>
      <c r="F35" s="6"/>
      <c r="G35" s="6"/>
      <c r="H35" s="6" t="e">
        <f t="shared" si="10"/>
        <v>#DIV/0!</v>
      </c>
      <c r="I35" s="55">
        <f t="shared" ref="I35:J35" si="29">SUM(F35:F37)</f>
        <v>0</v>
      </c>
      <c r="J35" s="55">
        <f t="shared" si="29"/>
        <v>0</v>
      </c>
      <c r="K35" s="56" t="e">
        <f t="shared" ref="K35" si="30">J35/I35*100</f>
        <v>#DIV/0!</v>
      </c>
      <c r="L35" s="60">
        <v>0</v>
      </c>
      <c r="M35" s="60">
        <v>0</v>
      </c>
      <c r="N35" s="63">
        <f t="shared" ref="N35" si="31">L35-M35</f>
        <v>0</v>
      </c>
    </row>
    <row r="36" spans="2:14" x14ac:dyDescent="0.35">
      <c r="B36" s="13" t="s">
        <v>10</v>
      </c>
      <c r="C36" s="3">
        <v>3</v>
      </c>
      <c r="D36" s="3">
        <v>2027</v>
      </c>
      <c r="E36" s="3">
        <v>3</v>
      </c>
      <c r="F36" s="2"/>
      <c r="G36" s="2"/>
      <c r="H36" s="2" t="e">
        <f t="shared" si="10"/>
        <v>#DIV/0!</v>
      </c>
      <c r="I36" s="50"/>
      <c r="J36" s="50"/>
      <c r="K36" s="53"/>
      <c r="L36" s="61"/>
      <c r="M36" s="61"/>
      <c r="N36" s="64"/>
    </row>
    <row r="37" spans="2:14" ht="15" thickBot="1" x14ac:dyDescent="0.4">
      <c r="B37" s="14" t="s">
        <v>11</v>
      </c>
      <c r="C37" s="18">
        <v>3</v>
      </c>
      <c r="D37" s="18">
        <v>2028</v>
      </c>
      <c r="E37" s="18">
        <v>3</v>
      </c>
      <c r="F37" s="16"/>
      <c r="G37" s="16"/>
      <c r="H37" s="16" t="e">
        <f t="shared" si="10"/>
        <v>#DIV/0!</v>
      </c>
      <c r="I37" s="51"/>
      <c r="J37" s="51"/>
      <c r="K37" s="54"/>
      <c r="L37" s="62"/>
      <c r="M37" s="62"/>
      <c r="N37" s="64"/>
    </row>
    <row r="38" spans="2:14" x14ac:dyDescent="0.35">
      <c r="B38" s="36" t="s">
        <v>12</v>
      </c>
      <c r="C38" s="37">
        <v>4</v>
      </c>
      <c r="D38" s="37">
        <v>2028</v>
      </c>
      <c r="E38" s="37">
        <v>3</v>
      </c>
      <c r="F38" s="38"/>
      <c r="G38" s="38"/>
      <c r="H38" s="38" t="e">
        <f t="shared" si="10"/>
        <v>#DIV/0!</v>
      </c>
      <c r="I38" s="49">
        <f t="shared" ref="I38:J38" si="32">SUM(F38:F40)</f>
        <v>0</v>
      </c>
      <c r="J38" s="49">
        <f t="shared" si="32"/>
        <v>0</v>
      </c>
      <c r="K38" s="52" t="e">
        <f t="shared" ref="K38" si="33">J38/I38*100</f>
        <v>#DIV/0!</v>
      </c>
      <c r="L38" s="60">
        <v>0</v>
      </c>
      <c r="M38" s="60">
        <v>0</v>
      </c>
      <c r="N38" s="63">
        <f>L38-M38</f>
        <v>0</v>
      </c>
    </row>
    <row r="39" spans="2:14" x14ac:dyDescent="0.35">
      <c r="B39" s="13" t="s">
        <v>13</v>
      </c>
      <c r="C39" s="3">
        <v>4</v>
      </c>
      <c r="D39" s="3">
        <v>2028</v>
      </c>
      <c r="E39" s="3">
        <v>3</v>
      </c>
      <c r="F39" s="2"/>
      <c r="G39" s="2"/>
      <c r="H39" s="2" t="e">
        <f t="shared" si="10"/>
        <v>#DIV/0!</v>
      </c>
      <c r="I39" s="50"/>
      <c r="J39" s="50"/>
      <c r="K39" s="53"/>
      <c r="L39" s="61"/>
      <c r="M39" s="61"/>
      <c r="N39" s="64"/>
    </row>
    <row r="40" spans="2:14" ht="15" thickBot="1" x14ac:dyDescent="0.4">
      <c r="B40" s="19" t="s">
        <v>14</v>
      </c>
      <c r="C40" s="18">
        <v>4</v>
      </c>
      <c r="D40" s="18">
        <v>2028</v>
      </c>
      <c r="E40" s="18">
        <v>3</v>
      </c>
      <c r="F40" s="16"/>
      <c r="G40" s="16"/>
      <c r="H40" s="16" t="e">
        <f t="shared" si="10"/>
        <v>#DIV/0!</v>
      </c>
      <c r="I40" s="51"/>
      <c r="J40" s="51"/>
      <c r="K40" s="54"/>
      <c r="L40" s="62"/>
      <c r="M40" s="62"/>
      <c r="N40" s="65"/>
    </row>
    <row r="41" spans="2:14" ht="15" thickBot="1" x14ac:dyDescent="0.4">
      <c r="B41" s="31"/>
      <c r="C41" s="32"/>
      <c r="D41" s="32"/>
      <c r="E41" s="32"/>
      <c r="F41" s="32"/>
      <c r="G41" s="33" t="s">
        <v>55</v>
      </c>
      <c r="H41" s="34" t="e">
        <f>AVERAGE(H5:H40)</f>
        <v>#DIV/0!</v>
      </c>
      <c r="I41" s="34"/>
      <c r="J41" s="33" t="s">
        <v>55</v>
      </c>
      <c r="K41" s="35" t="e">
        <f>AVERAGE(K5:K40)</f>
        <v>#DIV/0!</v>
      </c>
    </row>
  </sheetData>
  <mergeCells count="74">
    <mergeCell ref="L38:L40"/>
    <mergeCell ref="M38:M40"/>
    <mergeCell ref="N38:N40"/>
    <mergeCell ref="B1:N1"/>
    <mergeCell ref="L32:L34"/>
    <mergeCell ref="M32:M34"/>
    <mergeCell ref="N32:N34"/>
    <mergeCell ref="L35:L37"/>
    <mergeCell ref="M35:M37"/>
    <mergeCell ref="N35:N37"/>
    <mergeCell ref="L26:L28"/>
    <mergeCell ref="M26:M28"/>
    <mergeCell ref="N26:N28"/>
    <mergeCell ref="L29:L31"/>
    <mergeCell ref="M29:M31"/>
    <mergeCell ref="N29:N31"/>
    <mergeCell ref="L20:L22"/>
    <mergeCell ref="M20:M22"/>
    <mergeCell ref="N20:N22"/>
    <mergeCell ref="L23:L25"/>
    <mergeCell ref="M23:M25"/>
    <mergeCell ref="N23:N25"/>
    <mergeCell ref="L14:L16"/>
    <mergeCell ref="M14:M16"/>
    <mergeCell ref="N14:N16"/>
    <mergeCell ref="L17:L19"/>
    <mergeCell ref="M17:M19"/>
    <mergeCell ref="N17:N19"/>
    <mergeCell ref="L8:L10"/>
    <mergeCell ref="M8:M10"/>
    <mergeCell ref="N8:N10"/>
    <mergeCell ref="L11:L13"/>
    <mergeCell ref="M11:M13"/>
    <mergeCell ref="N11:N13"/>
    <mergeCell ref="B3:N3"/>
    <mergeCell ref="L5:L7"/>
    <mergeCell ref="M5:M7"/>
    <mergeCell ref="N5:N7"/>
    <mergeCell ref="I5:I7"/>
    <mergeCell ref="J5:J7"/>
    <mergeCell ref="K5:K7"/>
    <mergeCell ref="I8:I10"/>
    <mergeCell ref="J8:J10"/>
    <mergeCell ref="K8:K10"/>
    <mergeCell ref="I11:I13"/>
    <mergeCell ref="J11:J13"/>
    <mergeCell ref="K11:K13"/>
    <mergeCell ref="I14:I16"/>
    <mergeCell ref="J14:J16"/>
    <mergeCell ref="K14:K16"/>
    <mergeCell ref="I17:I19"/>
    <mergeCell ref="J17:J19"/>
    <mergeCell ref="K17:K19"/>
    <mergeCell ref="I20:I22"/>
    <mergeCell ref="J20:J22"/>
    <mergeCell ref="K20:K22"/>
    <mergeCell ref="I23:I25"/>
    <mergeCell ref="J23:J25"/>
    <mergeCell ref="K23:K25"/>
    <mergeCell ref="I26:I28"/>
    <mergeCell ref="J26:J28"/>
    <mergeCell ref="K26:K28"/>
    <mergeCell ref="I29:I31"/>
    <mergeCell ref="J29:J31"/>
    <mergeCell ref="K29:K31"/>
    <mergeCell ref="I38:I40"/>
    <mergeCell ref="J38:J40"/>
    <mergeCell ref="K38:K40"/>
    <mergeCell ref="I32:I34"/>
    <mergeCell ref="J32:J34"/>
    <mergeCell ref="K32:K34"/>
    <mergeCell ref="I35:I37"/>
    <mergeCell ref="J35:J37"/>
    <mergeCell ref="K35:K37"/>
  </mergeCells>
  <conditionalFormatting sqref="H5:H41">
    <cfRule type="cellIs" dxfId="60" priority="2" operator="between">
      <formula>0</formula>
      <formula>89</formula>
    </cfRule>
    <cfRule type="cellIs" dxfId="59" priority="4" operator="between">
      <formula>90</formula>
      <formula>100</formula>
    </cfRule>
  </conditionalFormatting>
  <conditionalFormatting sqref="K4:K41 L4:N4">
    <cfRule type="cellIs" dxfId="58" priority="1" operator="between">
      <formula>0</formula>
      <formula>89</formula>
    </cfRule>
    <cfRule type="cellIs" dxfId="57" priority="3" operator="between">
      <formula>90</formula>
      <formula>100</formula>
    </cfRule>
  </conditionalFormatting>
  <pageMargins left="0.7" right="0.7" top="0.75" bottom="0.75" header="0.3" footer="0.3"/>
  <pageSetup paperSize="9" orientation="portrait" r:id="rId1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FAC8D-15F5-4848-B564-32DED0526F4D}">
  <dimension ref="B1:N41"/>
  <sheetViews>
    <sheetView topLeftCell="A31" zoomScale="90" zoomScaleNormal="90" workbookViewId="0">
      <selection activeCell="E43" sqref="E43"/>
    </sheetView>
  </sheetViews>
  <sheetFormatPr defaultRowHeight="14.5" x14ac:dyDescent="0.35"/>
  <cols>
    <col min="2" max="2" width="10.453125" bestFit="1" customWidth="1"/>
    <col min="3" max="3" width="7.81640625" bestFit="1" customWidth="1"/>
    <col min="5" max="5" width="10.36328125" customWidth="1"/>
    <col min="6" max="6" width="18.6328125" customWidth="1"/>
    <col min="7" max="7" width="20.453125" customWidth="1"/>
    <col min="8" max="8" width="10.08984375" bestFit="1" customWidth="1"/>
    <col min="9" max="9" width="13.1796875" style="21" customWidth="1"/>
    <col min="10" max="10" width="10.90625" style="21" bestFit="1" customWidth="1"/>
    <col min="11" max="11" width="12.90625" style="21" bestFit="1" customWidth="1"/>
    <col min="12" max="12" width="14.36328125" customWidth="1"/>
    <col min="13" max="13" width="13.08984375" customWidth="1"/>
    <col min="14" max="14" width="16.26953125" customWidth="1"/>
  </cols>
  <sheetData>
    <row r="1" spans="2:14" ht="16" thickBot="1" x14ac:dyDescent="0.4">
      <c r="B1" s="69" t="s">
        <v>22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</row>
    <row r="2" spans="2:14" ht="15" thickBot="1" x14ac:dyDescent="0.4"/>
    <row r="3" spans="2:14" ht="15" thickBot="1" x14ac:dyDescent="0.4">
      <c r="B3" s="57" t="s">
        <v>19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ht="70.5" thickBot="1" x14ac:dyDescent="0.4">
      <c r="B4" s="7" t="s">
        <v>0</v>
      </c>
      <c r="C4" s="8" t="s">
        <v>1</v>
      </c>
      <c r="D4" s="8" t="s">
        <v>2</v>
      </c>
      <c r="E4" s="9" t="s">
        <v>17</v>
      </c>
      <c r="F4" s="9" t="s">
        <v>23</v>
      </c>
      <c r="G4" s="9" t="s">
        <v>24</v>
      </c>
      <c r="H4" s="8" t="s">
        <v>16</v>
      </c>
      <c r="I4" s="10" t="s">
        <v>25</v>
      </c>
      <c r="J4" s="10" t="s">
        <v>26</v>
      </c>
      <c r="K4" s="11" t="s">
        <v>27</v>
      </c>
      <c r="L4" s="11" t="s">
        <v>56</v>
      </c>
      <c r="M4" s="11" t="s">
        <v>58</v>
      </c>
      <c r="N4" s="11" t="s">
        <v>57</v>
      </c>
    </row>
    <row r="5" spans="2:14" x14ac:dyDescent="0.35">
      <c r="B5" s="12" t="s">
        <v>18</v>
      </c>
      <c r="C5" s="5">
        <v>1</v>
      </c>
      <c r="D5" s="5">
        <v>2025</v>
      </c>
      <c r="E5" s="5">
        <v>1</v>
      </c>
      <c r="F5" s="6"/>
      <c r="G5" s="6"/>
      <c r="H5" s="6" t="e">
        <f>G5/F5*100</f>
        <v>#DIV/0!</v>
      </c>
      <c r="I5" s="55">
        <f>SUM(F5:F7)</f>
        <v>0</v>
      </c>
      <c r="J5" s="55">
        <f>SUM(G5:G7)</f>
        <v>0</v>
      </c>
      <c r="K5" s="56" t="e">
        <f>J5/I5*100</f>
        <v>#DIV/0!</v>
      </c>
      <c r="L5" s="60">
        <v>0</v>
      </c>
      <c r="M5" s="60">
        <v>0</v>
      </c>
      <c r="N5" s="63">
        <f>L5-M5</f>
        <v>0</v>
      </c>
    </row>
    <row r="6" spans="2:14" x14ac:dyDescent="0.35">
      <c r="B6" s="13" t="s">
        <v>4</v>
      </c>
      <c r="C6" s="1">
        <v>1</v>
      </c>
      <c r="D6" s="1">
        <v>2025</v>
      </c>
      <c r="E6" s="1">
        <v>1</v>
      </c>
      <c r="F6" s="2"/>
      <c r="G6" s="2"/>
      <c r="H6" s="2" t="e">
        <f t="shared" ref="H6:H40" si="0">G6/F6*100</f>
        <v>#DIV/0!</v>
      </c>
      <c r="I6" s="50"/>
      <c r="J6" s="50"/>
      <c r="K6" s="53"/>
      <c r="L6" s="61"/>
      <c r="M6" s="61"/>
      <c r="N6" s="64"/>
    </row>
    <row r="7" spans="2:14" ht="15" thickBot="1" x14ac:dyDescent="0.4">
      <c r="B7" s="14" t="s">
        <v>5</v>
      </c>
      <c r="C7" s="15">
        <v>1</v>
      </c>
      <c r="D7" s="15">
        <v>2025</v>
      </c>
      <c r="E7" s="15">
        <v>1</v>
      </c>
      <c r="F7" s="16"/>
      <c r="G7" s="16"/>
      <c r="H7" s="16" t="e">
        <f t="shared" si="0"/>
        <v>#DIV/0!</v>
      </c>
      <c r="I7" s="51"/>
      <c r="J7" s="51"/>
      <c r="K7" s="54"/>
      <c r="L7" s="62"/>
      <c r="M7" s="62"/>
      <c r="N7" s="64"/>
    </row>
    <row r="8" spans="2:14" x14ac:dyDescent="0.35">
      <c r="B8" s="12" t="s">
        <v>6</v>
      </c>
      <c r="C8" s="5">
        <v>2</v>
      </c>
      <c r="D8" s="5">
        <v>2025</v>
      </c>
      <c r="E8" s="5">
        <v>1</v>
      </c>
      <c r="F8" s="6"/>
      <c r="G8" s="6"/>
      <c r="H8" s="6" t="e">
        <f t="shared" si="0"/>
        <v>#DIV/0!</v>
      </c>
      <c r="I8" s="55">
        <f t="shared" ref="I8:J8" si="1">SUM(F8:F10)</f>
        <v>0</v>
      </c>
      <c r="J8" s="55">
        <f t="shared" si="1"/>
        <v>0</v>
      </c>
      <c r="K8" s="56" t="e">
        <f t="shared" ref="K8" si="2">J8/I8*100</f>
        <v>#DIV/0!</v>
      </c>
      <c r="L8" s="60">
        <v>0</v>
      </c>
      <c r="M8" s="60">
        <v>0</v>
      </c>
      <c r="N8" s="63">
        <f t="shared" ref="N8" si="3">L8-M8</f>
        <v>0</v>
      </c>
    </row>
    <row r="9" spans="2:14" x14ac:dyDescent="0.35">
      <c r="B9" s="13" t="s">
        <v>7</v>
      </c>
      <c r="C9" s="1">
        <v>2</v>
      </c>
      <c r="D9" s="1">
        <v>2025</v>
      </c>
      <c r="E9" s="1">
        <v>1</v>
      </c>
      <c r="F9" s="2"/>
      <c r="G9" s="2"/>
      <c r="H9" s="2" t="e">
        <f t="shared" si="0"/>
        <v>#DIV/0!</v>
      </c>
      <c r="I9" s="50"/>
      <c r="J9" s="50"/>
      <c r="K9" s="53"/>
      <c r="L9" s="61"/>
      <c r="M9" s="61"/>
      <c r="N9" s="64"/>
    </row>
    <row r="10" spans="2:14" ht="15" thickBot="1" x14ac:dyDescent="0.4">
      <c r="B10" s="14" t="s">
        <v>8</v>
      </c>
      <c r="C10" s="15">
        <v>2</v>
      </c>
      <c r="D10" s="15">
        <v>2025</v>
      </c>
      <c r="E10" s="15">
        <v>1</v>
      </c>
      <c r="F10" s="16"/>
      <c r="G10" s="16"/>
      <c r="H10" s="16" t="e">
        <f t="shared" si="0"/>
        <v>#DIV/0!</v>
      </c>
      <c r="I10" s="51"/>
      <c r="J10" s="51"/>
      <c r="K10" s="54"/>
      <c r="L10" s="62"/>
      <c r="M10" s="62"/>
      <c r="N10" s="64"/>
    </row>
    <row r="11" spans="2:14" x14ac:dyDescent="0.35">
      <c r="B11" s="12" t="s">
        <v>9</v>
      </c>
      <c r="C11" s="5">
        <v>3</v>
      </c>
      <c r="D11" s="5">
        <v>2025</v>
      </c>
      <c r="E11" s="5">
        <v>1</v>
      </c>
      <c r="F11" s="6"/>
      <c r="G11" s="6"/>
      <c r="H11" s="6" t="e">
        <f t="shared" si="0"/>
        <v>#DIV/0!</v>
      </c>
      <c r="I11" s="55">
        <f t="shared" ref="I11:J11" si="4">SUM(F11:F13)</f>
        <v>0</v>
      </c>
      <c r="J11" s="55">
        <f t="shared" si="4"/>
        <v>0</v>
      </c>
      <c r="K11" s="56" t="e">
        <f t="shared" ref="K11" si="5">J11/I11*100</f>
        <v>#DIV/0!</v>
      </c>
      <c r="L11" s="60">
        <v>0</v>
      </c>
      <c r="M11" s="60">
        <v>0</v>
      </c>
      <c r="N11" s="63">
        <f t="shared" ref="N11" si="6">L11-M11</f>
        <v>0</v>
      </c>
    </row>
    <row r="12" spans="2:14" x14ac:dyDescent="0.35">
      <c r="B12" s="13" t="s">
        <v>10</v>
      </c>
      <c r="C12" s="1">
        <v>3</v>
      </c>
      <c r="D12" s="1">
        <v>2025</v>
      </c>
      <c r="E12" s="1">
        <v>1</v>
      </c>
      <c r="F12" s="2"/>
      <c r="G12" s="2"/>
      <c r="H12" s="2" t="e">
        <f t="shared" si="0"/>
        <v>#DIV/0!</v>
      </c>
      <c r="I12" s="50"/>
      <c r="J12" s="50"/>
      <c r="K12" s="53"/>
      <c r="L12" s="61"/>
      <c r="M12" s="61"/>
      <c r="N12" s="64"/>
    </row>
    <row r="13" spans="2:14" ht="15" thickBot="1" x14ac:dyDescent="0.4">
      <c r="B13" s="14" t="s">
        <v>11</v>
      </c>
      <c r="C13" s="15">
        <v>3</v>
      </c>
      <c r="D13" s="15">
        <v>2026</v>
      </c>
      <c r="E13" s="15">
        <v>1</v>
      </c>
      <c r="F13" s="16"/>
      <c r="G13" s="16"/>
      <c r="H13" s="16" t="e">
        <f t="shared" si="0"/>
        <v>#DIV/0!</v>
      </c>
      <c r="I13" s="51"/>
      <c r="J13" s="51"/>
      <c r="K13" s="54"/>
      <c r="L13" s="62"/>
      <c r="M13" s="62"/>
      <c r="N13" s="64"/>
    </row>
    <row r="14" spans="2:14" x14ac:dyDescent="0.35">
      <c r="B14" s="12" t="s">
        <v>12</v>
      </c>
      <c r="C14" s="5">
        <v>4</v>
      </c>
      <c r="D14" s="5">
        <v>2026</v>
      </c>
      <c r="E14" s="5">
        <v>1</v>
      </c>
      <c r="F14" s="6"/>
      <c r="G14" s="6"/>
      <c r="H14" s="6" t="e">
        <f t="shared" si="0"/>
        <v>#DIV/0!</v>
      </c>
      <c r="I14" s="55">
        <f t="shared" ref="I14:J14" si="7">SUM(F14:F16)</f>
        <v>0</v>
      </c>
      <c r="J14" s="55">
        <f t="shared" si="7"/>
        <v>0</v>
      </c>
      <c r="K14" s="56" t="e">
        <f t="shared" ref="K14" si="8">J14/I14*100</f>
        <v>#DIV/0!</v>
      </c>
      <c r="L14" s="60">
        <v>0</v>
      </c>
      <c r="M14" s="60">
        <v>0</v>
      </c>
      <c r="N14" s="63">
        <f t="shared" ref="N14" si="9">L14-M14</f>
        <v>0</v>
      </c>
    </row>
    <row r="15" spans="2:14" x14ac:dyDescent="0.35">
      <c r="B15" s="13" t="s">
        <v>13</v>
      </c>
      <c r="C15" s="1">
        <v>4</v>
      </c>
      <c r="D15" s="1">
        <v>2026</v>
      </c>
      <c r="E15" s="1">
        <v>1</v>
      </c>
      <c r="F15" s="2"/>
      <c r="G15" s="2"/>
      <c r="H15" s="2" t="e">
        <f t="shared" si="0"/>
        <v>#DIV/0!</v>
      </c>
      <c r="I15" s="50"/>
      <c r="J15" s="50"/>
      <c r="K15" s="53"/>
      <c r="L15" s="61"/>
      <c r="M15" s="61"/>
      <c r="N15" s="64"/>
    </row>
    <row r="16" spans="2:14" ht="15" thickBot="1" x14ac:dyDescent="0.4">
      <c r="B16" s="19" t="s">
        <v>14</v>
      </c>
      <c r="C16" s="18">
        <v>4</v>
      </c>
      <c r="D16" s="15">
        <v>2026</v>
      </c>
      <c r="E16" s="18">
        <v>1</v>
      </c>
      <c r="F16" s="16"/>
      <c r="G16" s="16"/>
      <c r="H16" s="16" t="e">
        <f t="shared" si="0"/>
        <v>#DIV/0!</v>
      </c>
      <c r="I16" s="51"/>
      <c r="J16" s="51"/>
      <c r="K16" s="54"/>
      <c r="L16" s="62"/>
      <c r="M16" s="62"/>
      <c r="N16" s="64"/>
    </row>
    <row r="17" spans="2:14" x14ac:dyDescent="0.35">
      <c r="B17" s="12" t="s">
        <v>18</v>
      </c>
      <c r="C17" s="17">
        <v>1</v>
      </c>
      <c r="D17" s="5">
        <v>2026</v>
      </c>
      <c r="E17" s="17">
        <v>2</v>
      </c>
      <c r="F17" s="6"/>
      <c r="G17" s="6"/>
      <c r="H17" s="6" t="e">
        <f t="shared" si="0"/>
        <v>#DIV/0!</v>
      </c>
      <c r="I17" s="55">
        <f t="shared" ref="I17:J17" si="10">SUM(F17:F19)</f>
        <v>0</v>
      </c>
      <c r="J17" s="55">
        <f t="shared" si="10"/>
        <v>0</v>
      </c>
      <c r="K17" s="56" t="e">
        <f t="shared" ref="K17" si="11">J17/I17*100</f>
        <v>#DIV/0!</v>
      </c>
      <c r="L17" s="60">
        <v>0</v>
      </c>
      <c r="M17" s="60">
        <v>0</v>
      </c>
      <c r="N17" s="63">
        <f t="shared" ref="N17" si="12">L17-M17</f>
        <v>0</v>
      </c>
    </row>
    <row r="18" spans="2:14" x14ac:dyDescent="0.35">
      <c r="B18" s="13" t="s">
        <v>4</v>
      </c>
      <c r="C18" s="3">
        <v>1</v>
      </c>
      <c r="D18" s="1">
        <v>2026</v>
      </c>
      <c r="E18" s="3">
        <v>2</v>
      </c>
      <c r="F18" s="2"/>
      <c r="G18" s="2"/>
      <c r="H18" s="2" t="e">
        <f t="shared" si="0"/>
        <v>#DIV/0!</v>
      </c>
      <c r="I18" s="50"/>
      <c r="J18" s="50"/>
      <c r="K18" s="53"/>
      <c r="L18" s="61"/>
      <c r="M18" s="61"/>
      <c r="N18" s="64"/>
    </row>
    <row r="19" spans="2:14" ht="15" thickBot="1" x14ac:dyDescent="0.4">
      <c r="B19" s="14" t="s">
        <v>5</v>
      </c>
      <c r="C19" s="18">
        <v>1</v>
      </c>
      <c r="D19" s="15">
        <v>2026</v>
      </c>
      <c r="E19" s="18">
        <v>2</v>
      </c>
      <c r="F19" s="16"/>
      <c r="G19" s="16"/>
      <c r="H19" s="16" t="e">
        <f t="shared" si="0"/>
        <v>#DIV/0!</v>
      </c>
      <c r="I19" s="51"/>
      <c r="J19" s="51"/>
      <c r="K19" s="54"/>
      <c r="L19" s="62"/>
      <c r="M19" s="62"/>
      <c r="N19" s="64"/>
    </row>
    <row r="20" spans="2:14" x14ac:dyDescent="0.35">
      <c r="B20" s="12" t="s">
        <v>6</v>
      </c>
      <c r="C20" s="17">
        <v>2</v>
      </c>
      <c r="D20" s="5">
        <v>2026</v>
      </c>
      <c r="E20" s="17">
        <v>2</v>
      </c>
      <c r="F20" s="6"/>
      <c r="G20" s="6"/>
      <c r="H20" s="6" t="e">
        <f t="shared" si="0"/>
        <v>#DIV/0!</v>
      </c>
      <c r="I20" s="55">
        <f t="shared" ref="I20:J20" si="13">SUM(F20:F22)</f>
        <v>0</v>
      </c>
      <c r="J20" s="55">
        <f t="shared" si="13"/>
        <v>0</v>
      </c>
      <c r="K20" s="56" t="e">
        <f t="shared" ref="K20" si="14">J20/I20*100</f>
        <v>#DIV/0!</v>
      </c>
      <c r="L20" s="60">
        <v>0</v>
      </c>
      <c r="M20" s="60">
        <v>0</v>
      </c>
      <c r="N20" s="63">
        <f t="shared" ref="N20" si="15">L20-M20</f>
        <v>0</v>
      </c>
    </row>
    <row r="21" spans="2:14" x14ac:dyDescent="0.35">
      <c r="B21" s="13" t="s">
        <v>7</v>
      </c>
      <c r="C21" s="3">
        <v>2</v>
      </c>
      <c r="D21" s="1">
        <v>2026</v>
      </c>
      <c r="E21" s="3">
        <v>2</v>
      </c>
      <c r="F21" s="2"/>
      <c r="G21" s="2"/>
      <c r="H21" s="2" t="e">
        <f t="shared" si="0"/>
        <v>#DIV/0!</v>
      </c>
      <c r="I21" s="50"/>
      <c r="J21" s="50"/>
      <c r="K21" s="53"/>
      <c r="L21" s="61"/>
      <c r="M21" s="61"/>
      <c r="N21" s="64"/>
    </row>
    <row r="22" spans="2:14" ht="15" thickBot="1" x14ac:dyDescent="0.4">
      <c r="B22" s="14" t="s">
        <v>8</v>
      </c>
      <c r="C22" s="18">
        <v>2</v>
      </c>
      <c r="D22" s="15">
        <v>2026</v>
      </c>
      <c r="E22" s="18">
        <v>2</v>
      </c>
      <c r="F22" s="16"/>
      <c r="G22" s="16"/>
      <c r="H22" s="16" t="e">
        <f t="shared" si="0"/>
        <v>#DIV/0!</v>
      </c>
      <c r="I22" s="51"/>
      <c r="J22" s="51"/>
      <c r="K22" s="54"/>
      <c r="L22" s="62"/>
      <c r="M22" s="62"/>
      <c r="N22" s="64"/>
    </row>
    <row r="23" spans="2:14" x14ac:dyDescent="0.35">
      <c r="B23" s="12" t="s">
        <v>9</v>
      </c>
      <c r="C23" s="17">
        <v>3</v>
      </c>
      <c r="D23" s="5">
        <v>2026</v>
      </c>
      <c r="E23" s="17">
        <v>2</v>
      </c>
      <c r="F23" s="6"/>
      <c r="G23" s="6"/>
      <c r="H23" s="6" t="e">
        <f t="shared" si="0"/>
        <v>#DIV/0!</v>
      </c>
      <c r="I23" s="55">
        <f t="shared" ref="I23:J23" si="16">SUM(F23:F25)</f>
        <v>0</v>
      </c>
      <c r="J23" s="55">
        <f t="shared" si="16"/>
        <v>0</v>
      </c>
      <c r="K23" s="56" t="e">
        <f t="shared" ref="K23" si="17">J23/I23*100</f>
        <v>#DIV/0!</v>
      </c>
      <c r="L23" s="60">
        <v>0</v>
      </c>
      <c r="M23" s="60">
        <v>0</v>
      </c>
      <c r="N23" s="63">
        <f t="shared" ref="N23" si="18">L23-M23</f>
        <v>0</v>
      </c>
    </row>
    <row r="24" spans="2:14" x14ac:dyDescent="0.35">
      <c r="B24" s="13" t="s">
        <v>10</v>
      </c>
      <c r="C24" s="3">
        <v>3</v>
      </c>
      <c r="D24" s="1">
        <v>2026</v>
      </c>
      <c r="E24" s="3">
        <v>2</v>
      </c>
      <c r="F24" s="2"/>
      <c r="G24" s="2"/>
      <c r="H24" s="2" t="e">
        <f t="shared" si="0"/>
        <v>#DIV/0!</v>
      </c>
      <c r="I24" s="50"/>
      <c r="J24" s="50"/>
      <c r="K24" s="53"/>
      <c r="L24" s="61"/>
      <c r="M24" s="61"/>
      <c r="N24" s="64"/>
    </row>
    <row r="25" spans="2:14" ht="15" thickBot="1" x14ac:dyDescent="0.4">
      <c r="B25" s="14" t="s">
        <v>11</v>
      </c>
      <c r="C25" s="18">
        <v>3</v>
      </c>
      <c r="D25" s="18">
        <v>2027</v>
      </c>
      <c r="E25" s="18">
        <v>2</v>
      </c>
      <c r="F25" s="16"/>
      <c r="G25" s="16"/>
      <c r="H25" s="16" t="e">
        <f t="shared" si="0"/>
        <v>#DIV/0!</v>
      </c>
      <c r="I25" s="51"/>
      <c r="J25" s="51"/>
      <c r="K25" s="54"/>
      <c r="L25" s="62"/>
      <c r="M25" s="62"/>
      <c r="N25" s="64"/>
    </row>
    <row r="26" spans="2:14" x14ac:dyDescent="0.35">
      <c r="B26" s="12" t="s">
        <v>12</v>
      </c>
      <c r="C26" s="17">
        <v>4</v>
      </c>
      <c r="D26" s="17">
        <v>2027</v>
      </c>
      <c r="E26" s="17">
        <v>2</v>
      </c>
      <c r="F26" s="6"/>
      <c r="G26" s="6"/>
      <c r="H26" s="6" t="e">
        <f t="shared" si="0"/>
        <v>#DIV/0!</v>
      </c>
      <c r="I26" s="55">
        <f t="shared" ref="I26:J26" si="19">SUM(F26:F28)</f>
        <v>0</v>
      </c>
      <c r="J26" s="55">
        <f t="shared" si="19"/>
        <v>0</v>
      </c>
      <c r="K26" s="56" t="e">
        <f t="shared" ref="K26" si="20">J26/I26*100</f>
        <v>#DIV/0!</v>
      </c>
      <c r="L26" s="60">
        <v>0</v>
      </c>
      <c r="M26" s="60">
        <v>0</v>
      </c>
      <c r="N26" s="63">
        <f t="shared" ref="N26" si="21">L26-M26</f>
        <v>0</v>
      </c>
    </row>
    <row r="27" spans="2:14" x14ac:dyDescent="0.35">
      <c r="B27" s="13" t="s">
        <v>13</v>
      </c>
      <c r="C27" s="3">
        <v>4</v>
      </c>
      <c r="D27" s="3">
        <v>2027</v>
      </c>
      <c r="E27" s="3">
        <v>2</v>
      </c>
      <c r="F27" s="2"/>
      <c r="G27" s="2"/>
      <c r="H27" s="2" t="e">
        <f t="shared" si="0"/>
        <v>#DIV/0!</v>
      </c>
      <c r="I27" s="50"/>
      <c r="J27" s="50"/>
      <c r="K27" s="53"/>
      <c r="L27" s="61"/>
      <c r="M27" s="61"/>
      <c r="N27" s="64"/>
    </row>
    <row r="28" spans="2:14" ht="15" thickBot="1" x14ac:dyDescent="0.4">
      <c r="B28" s="19" t="s">
        <v>14</v>
      </c>
      <c r="C28" s="18">
        <v>4</v>
      </c>
      <c r="D28" s="18">
        <v>2027</v>
      </c>
      <c r="E28" s="18">
        <v>2</v>
      </c>
      <c r="F28" s="16"/>
      <c r="G28" s="16"/>
      <c r="H28" s="16" t="e">
        <f t="shared" si="0"/>
        <v>#DIV/0!</v>
      </c>
      <c r="I28" s="51"/>
      <c r="J28" s="51"/>
      <c r="K28" s="54"/>
      <c r="L28" s="62"/>
      <c r="M28" s="62"/>
      <c r="N28" s="64"/>
    </row>
    <row r="29" spans="2:14" x14ac:dyDescent="0.35">
      <c r="B29" s="12" t="s">
        <v>18</v>
      </c>
      <c r="C29" s="17">
        <v>1</v>
      </c>
      <c r="D29" s="17">
        <v>2027</v>
      </c>
      <c r="E29" s="17">
        <v>3</v>
      </c>
      <c r="F29" s="6"/>
      <c r="G29" s="6"/>
      <c r="H29" s="6" t="e">
        <f t="shared" si="0"/>
        <v>#DIV/0!</v>
      </c>
      <c r="I29" s="55">
        <f t="shared" ref="I29:J29" si="22">SUM(F29:F31)</f>
        <v>0</v>
      </c>
      <c r="J29" s="55">
        <f t="shared" si="22"/>
        <v>0</v>
      </c>
      <c r="K29" s="56" t="e">
        <f t="shared" ref="K29" si="23">J29/I29*100</f>
        <v>#DIV/0!</v>
      </c>
      <c r="L29" s="60">
        <v>0</v>
      </c>
      <c r="M29" s="60">
        <v>0</v>
      </c>
      <c r="N29" s="63">
        <f t="shared" ref="N29" si="24">L29-M29</f>
        <v>0</v>
      </c>
    </row>
    <row r="30" spans="2:14" x14ac:dyDescent="0.35">
      <c r="B30" s="13" t="s">
        <v>4</v>
      </c>
      <c r="C30" s="3">
        <v>1</v>
      </c>
      <c r="D30" s="3">
        <v>2027</v>
      </c>
      <c r="E30" s="3">
        <v>3</v>
      </c>
      <c r="F30" s="2"/>
      <c r="G30" s="2"/>
      <c r="H30" s="2" t="e">
        <f t="shared" si="0"/>
        <v>#DIV/0!</v>
      </c>
      <c r="I30" s="50"/>
      <c r="J30" s="50"/>
      <c r="K30" s="53"/>
      <c r="L30" s="61"/>
      <c r="M30" s="61"/>
      <c r="N30" s="64"/>
    </row>
    <row r="31" spans="2:14" ht="15" thickBot="1" x14ac:dyDescent="0.4">
      <c r="B31" s="14" t="s">
        <v>5</v>
      </c>
      <c r="C31" s="18">
        <v>1</v>
      </c>
      <c r="D31" s="18">
        <v>2027</v>
      </c>
      <c r="E31" s="18">
        <v>3</v>
      </c>
      <c r="F31" s="16"/>
      <c r="G31" s="16"/>
      <c r="H31" s="16" t="e">
        <f t="shared" si="0"/>
        <v>#DIV/0!</v>
      </c>
      <c r="I31" s="51"/>
      <c r="J31" s="51"/>
      <c r="K31" s="54"/>
      <c r="L31" s="62"/>
      <c r="M31" s="62"/>
      <c r="N31" s="64"/>
    </row>
    <row r="32" spans="2:14" x14ac:dyDescent="0.35">
      <c r="B32" s="12" t="s">
        <v>6</v>
      </c>
      <c r="C32" s="17">
        <v>2</v>
      </c>
      <c r="D32" s="17">
        <v>2027</v>
      </c>
      <c r="E32" s="17">
        <v>3</v>
      </c>
      <c r="F32" s="6"/>
      <c r="G32" s="6"/>
      <c r="H32" s="6" t="e">
        <f t="shared" si="0"/>
        <v>#DIV/0!</v>
      </c>
      <c r="I32" s="55">
        <f t="shared" ref="I32:J32" si="25">SUM(F32:F34)</f>
        <v>0</v>
      </c>
      <c r="J32" s="55">
        <f t="shared" si="25"/>
        <v>0</v>
      </c>
      <c r="K32" s="56" t="e">
        <f t="shared" ref="K32" si="26">J32/I32*100</f>
        <v>#DIV/0!</v>
      </c>
      <c r="L32" s="60">
        <v>0</v>
      </c>
      <c r="M32" s="60">
        <v>0</v>
      </c>
      <c r="N32" s="63">
        <f t="shared" ref="N32" si="27">L32-M32</f>
        <v>0</v>
      </c>
    </row>
    <row r="33" spans="2:14" x14ac:dyDescent="0.35">
      <c r="B33" s="13" t="s">
        <v>7</v>
      </c>
      <c r="C33" s="3">
        <v>2</v>
      </c>
      <c r="D33" s="3">
        <v>2027</v>
      </c>
      <c r="E33" s="3">
        <v>3</v>
      </c>
      <c r="F33" s="2"/>
      <c r="G33" s="2"/>
      <c r="H33" s="2" t="e">
        <f t="shared" si="0"/>
        <v>#DIV/0!</v>
      </c>
      <c r="I33" s="50"/>
      <c r="J33" s="50"/>
      <c r="K33" s="53"/>
      <c r="L33" s="61"/>
      <c r="M33" s="61"/>
      <c r="N33" s="64"/>
    </row>
    <row r="34" spans="2:14" ht="15" thickBot="1" x14ac:dyDescent="0.4">
      <c r="B34" s="14" t="s">
        <v>8</v>
      </c>
      <c r="C34" s="18">
        <v>2</v>
      </c>
      <c r="D34" s="18">
        <v>2027</v>
      </c>
      <c r="E34" s="18">
        <v>3</v>
      </c>
      <c r="F34" s="16"/>
      <c r="G34" s="16"/>
      <c r="H34" s="16" t="e">
        <f t="shared" si="0"/>
        <v>#DIV/0!</v>
      </c>
      <c r="I34" s="51"/>
      <c r="J34" s="51"/>
      <c r="K34" s="54"/>
      <c r="L34" s="62"/>
      <c r="M34" s="62"/>
      <c r="N34" s="64"/>
    </row>
    <row r="35" spans="2:14" x14ac:dyDescent="0.35">
      <c r="B35" s="12" t="s">
        <v>9</v>
      </c>
      <c r="C35" s="17">
        <v>3</v>
      </c>
      <c r="D35" s="17">
        <v>2027</v>
      </c>
      <c r="E35" s="17">
        <v>3</v>
      </c>
      <c r="F35" s="6"/>
      <c r="G35" s="6"/>
      <c r="H35" s="6" t="e">
        <f t="shared" si="0"/>
        <v>#DIV/0!</v>
      </c>
      <c r="I35" s="55">
        <f t="shared" ref="I35:J35" si="28">SUM(F35:F37)</f>
        <v>0</v>
      </c>
      <c r="J35" s="55">
        <f t="shared" si="28"/>
        <v>0</v>
      </c>
      <c r="K35" s="56" t="e">
        <f t="shared" ref="K35" si="29">J35/I35*100</f>
        <v>#DIV/0!</v>
      </c>
      <c r="L35" s="60">
        <v>0</v>
      </c>
      <c r="M35" s="60">
        <v>0</v>
      </c>
      <c r="N35" s="63">
        <f t="shared" ref="N35" si="30">L35-M35</f>
        <v>0</v>
      </c>
    </row>
    <row r="36" spans="2:14" x14ac:dyDescent="0.35">
      <c r="B36" s="13" t="s">
        <v>10</v>
      </c>
      <c r="C36" s="3">
        <v>3</v>
      </c>
      <c r="D36" s="3">
        <v>2027</v>
      </c>
      <c r="E36" s="3">
        <v>3</v>
      </c>
      <c r="F36" s="2"/>
      <c r="G36" s="2"/>
      <c r="H36" s="2" t="e">
        <f t="shared" si="0"/>
        <v>#DIV/0!</v>
      </c>
      <c r="I36" s="50"/>
      <c r="J36" s="50"/>
      <c r="K36" s="53"/>
      <c r="L36" s="61"/>
      <c r="M36" s="61"/>
      <c r="N36" s="64"/>
    </row>
    <row r="37" spans="2:14" ht="15" thickBot="1" x14ac:dyDescent="0.4">
      <c r="B37" s="14" t="s">
        <v>11</v>
      </c>
      <c r="C37" s="18">
        <v>3</v>
      </c>
      <c r="D37" s="18">
        <v>2028</v>
      </c>
      <c r="E37" s="18">
        <v>3</v>
      </c>
      <c r="F37" s="16"/>
      <c r="G37" s="16"/>
      <c r="H37" s="16" t="e">
        <f t="shared" si="0"/>
        <v>#DIV/0!</v>
      </c>
      <c r="I37" s="51"/>
      <c r="J37" s="51"/>
      <c r="K37" s="54"/>
      <c r="L37" s="62"/>
      <c r="M37" s="62"/>
      <c r="N37" s="64"/>
    </row>
    <row r="38" spans="2:14" x14ac:dyDescent="0.35">
      <c r="B38" s="36" t="s">
        <v>12</v>
      </c>
      <c r="C38" s="17">
        <v>4</v>
      </c>
      <c r="D38" s="17">
        <v>2028</v>
      </c>
      <c r="E38" s="17">
        <v>3</v>
      </c>
      <c r="F38" s="6"/>
      <c r="G38" s="6"/>
      <c r="H38" s="6" t="e">
        <f t="shared" si="0"/>
        <v>#DIV/0!</v>
      </c>
      <c r="I38" s="55">
        <f t="shared" ref="I38:J38" si="31">SUM(F38:F40)</f>
        <v>0</v>
      </c>
      <c r="J38" s="55">
        <f t="shared" si="31"/>
        <v>0</v>
      </c>
      <c r="K38" s="56" t="e">
        <f t="shared" ref="K38" si="32">J38/I38*100</f>
        <v>#DIV/0!</v>
      </c>
      <c r="L38" s="60">
        <v>0</v>
      </c>
      <c r="M38" s="60">
        <v>0</v>
      </c>
      <c r="N38" s="63">
        <f>L38-M38</f>
        <v>0</v>
      </c>
    </row>
    <row r="39" spans="2:14" x14ac:dyDescent="0.35">
      <c r="B39" s="13" t="s">
        <v>13</v>
      </c>
      <c r="C39" s="3">
        <v>4</v>
      </c>
      <c r="D39" s="3">
        <v>2028</v>
      </c>
      <c r="E39" s="3">
        <v>3</v>
      </c>
      <c r="F39" s="2"/>
      <c r="G39" s="2"/>
      <c r="H39" s="2" t="e">
        <f t="shared" si="0"/>
        <v>#DIV/0!</v>
      </c>
      <c r="I39" s="50"/>
      <c r="J39" s="50"/>
      <c r="K39" s="53"/>
      <c r="L39" s="61"/>
      <c r="M39" s="61"/>
      <c r="N39" s="64"/>
    </row>
    <row r="40" spans="2:14" ht="15" thickBot="1" x14ac:dyDescent="0.4">
      <c r="B40" s="19" t="s">
        <v>14</v>
      </c>
      <c r="C40" s="18">
        <v>4</v>
      </c>
      <c r="D40" s="18">
        <v>2028</v>
      </c>
      <c r="E40" s="18">
        <v>3</v>
      </c>
      <c r="F40" s="16"/>
      <c r="G40" s="16"/>
      <c r="H40" s="16" t="e">
        <f t="shared" si="0"/>
        <v>#DIV/0!</v>
      </c>
      <c r="I40" s="51"/>
      <c r="J40" s="51"/>
      <c r="K40" s="54"/>
      <c r="L40" s="62"/>
      <c r="M40" s="62"/>
      <c r="N40" s="65"/>
    </row>
    <row r="41" spans="2:14" ht="15" thickBot="1" x14ac:dyDescent="0.4">
      <c r="B41" s="26"/>
      <c r="C41" s="27"/>
      <c r="D41" s="27"/>
      <c r="E41" s="27"/>
      <c r="F41" s="27"/>
      <c r="G41" s="28" t="s">
        <v>55</v>
      </c>
      <c r="H41" s="29" t="e">
        <f>AVERAGE(H5:H40)</f>
        <v>#DIV/0!</v>
      </c>
      <c r="I41" s="29"/>
      <c r="J41" s="28" t="s">
        <v>55</v>
      </c>
      <c r="K41" s="30" t="e">
        <f>AVERAGE(K5:K40)</f>
        <v>#DIV/0!</v>
      </c>
    </row>
  </sheetData>
  <mergeCells count="74">
    <mergeCell ref="B1:N1"/>
    <mergeCell ref="L35:L37"/>
    <mergeCell ref="M35:M37"/>
    <mergeCell ref="N35:N37"/>
    <mergeCell ref="L38:L40"/>
    <mergeCell ref="M38:M40"/>
    <mergeCell ref="N38:N40"/>
    <mergeCell ref="L29:L31"/>
    <mergeCell ref="M29:M31"/>
    <mergeCell ref="N29:N31"/>
    <mergeCell ref="L32:L34"/>
    <mergeCell ref="M32:M34"/>
    <mergeCell ref="N32:N34"/>
    <mergeCell ref="L23:L25"/>
    <mergeCell ref="M23:M25"/>
    <mergeCell ref="N23:N25"/>
    <mergeCell ref="L26:L28"/>
    <mergeCell ref="M26:M28"/>
    <mergeCell ref="N26:N28"/>
    <mergeCell ref="L17:L19"/>
    <mergeCell ref="M17:M19"/>
    <mergeCell ref="N17:N19"/>
    <mergeCell ref="L20:L22"/>
    <mergeCell ref="M20:M22"/>
    <mergeCell ref="N20:N22"/>
    <mergeCell ref="L11:L13"/>
    <mergeCell ref="M11:M13"/>
    <mergeCell ref="N11:N13"/>
    <mergeCell ref="L14:L16"/>
    <mergeCell ref="M14:M16"/>
    <mergeCell ref="N14:N16"/>
    <mergeCell ref="B3:N3"/>
    <mergeCell ref="L5:L7"/>
    <mergeCell ref="M5:M7"/>
    <mergeCell ref="N5:N7"/>
    <mergeCell ref="L8:L10"/>
    <mergeCell ref="M8:M10"/>
    <mergeCell ref="N8:N10"/>
    <mergeCell ref="I17:I19"/>
    <mergeCell ref="J17:J19"/>
    <mergeCell ref="K17:K19"/>
    <mergeCell ref="I5:I7"/>
    <mergeCell ref="J5:J7"/>
    <mergeCell ref="K5:K7"/>
    <mergeCell ref="J11:J13"/>
    <mergeCell ref="K11:K13"/>
    <mergeCell ref="I14:I16"/>
    <mergeCell ref="J14:J16"/>
    <mergeCell ref="K14:K16"/>
    <mergeCell ref="I8:I10"/>
    <mergeCell ref="J8:J10"/>
    <mergeCell ref="K8:K10"/>
    <mergeCell ref="I11:I13"/>
    <mergeCell ref="I20:I22"/>
    <mergeCell ref="J20:J22"/>
    <mergeCell ref="K20:K22"/>
    <mergeCell ref="I23:I25"/>
    <mergeCell ref="J23:J25"/>
    <mergeCell ref="K23:K25"/>
    <mergeCell ref="I38:I40"/>
    <mergeCell ref="J38:J40"/>
    <mergeCell ref="K38:K40"/>
    <mergeCell ref="I32:I34"/>
    <mergeCell ref="J32:J34"/>
    <mergeCell ref="K32:K34"/>
    <mergeCell ref="I35:I37"/>
    <mergeCell ref="J35:J37"/>
    <mergeCell ref="K35:K37"/>
    <mergeCell ref="I26:I28"/>
    <mergeCell ref="J26:J28"/>
    <mergeCell ref="K26:K28"/>
    <mergeCell ref="I29:I31"/>
    <mergeCell ref="J29:J31"/>
    <mergeCell ref="K29:K31"/>
  </mergeCells>
  <conditionalFormatting sqref="H5:H41">
    <cfRule type="cellIs" dxfId="56" priority="6" operator="between">
      <formula>0</formula>
      <formula>84</formula>
    </cfRule>
    <cfRule type="cellIs" dxfId="55" priority="7" operator="between">
      <formula>90</formula>
      <formula>100</formula>
    </cfRule>
    <cfRule type="cellIs" dxfId="54" priority="8" operator="between">
      <formula>85</formula>
      <formula>89</formula>
    </cfRule>
  </conditionalFormatting>
  <conditionalFormatting sqref="K5:K41">
    <cfRule type="cellIs" dxfId="53" priority="3" operator="between">
      <formula>0</formula>
      <formula>84</formula>
    </cfRule>
    <cfRule type="cellIs" dxfId="52" priority="4" operator="between">
      <formula>85</formula>
      <formula>89</formula>
    </cfRule>
    <cfRule type="cellIs" dxfId="51" priority="5" operator="between">
      <formula>90</formula>
      <formula>100</formula>
    </cfRule>
  </conditionalFormatting>
  <conditionalFormatting sqref="L4:N4">
    <cfRule type="cellIs" dxfId="50" priority="1" operator="between">
      <formula>0</formula>
      <formula>89</formula>
    </cfRule>
    <cfRule type="cellIs" dxfId="49" priority="2" operator="between">
      <formula>90</formula>
      <formula>100</formula>
    </cfRule>
  </conditionalFormatting>
  <pageMargins left="0.7" right="0.7" top="0.75" bottom="0.75" header="0.3" footer="0.3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77D4-FD9B-4D54-8D5D-6929E127018C}">
  <dimension ref="B1:N41"/>
  <sheetViews>
    <sheetView topLeftCell="A21" zoomScale="90" zoomScaleNormal="90" workbookViewId="0">
      <selection activeCell="F41" sqref="F41"/>
    </sheetView>
  </sheetViews>
  <sheetFormatPr defaultRowHeight="14.5" x14ac:dyDescent="0.35"/>
  <cols>
    <col min="2" max="2" width="10.453125" bestFit="1" customWidth="1"/>
    <col min="3" max="3" width="7.81640625" bestFit="1" customWidth="1"/>
    <col min="6" max="6" width="18.6328125" customWidth="1"/>
    <col min="7" max="7" width="20.453125" customWidth="1"/>
    <col min="8" max="8" width="10.08984375" bestFit="1" customWidth="1"/>
    <col min="9" max="9" width="17.90625" style="21" customWidth="1"/>
    <col min="10" max="10" width="14.26953125" style="21" customWidth="1"/>
    <col min="11" max="11" width="13.81640625" style="21" customWidth="1"/>
    <col min="12" max="12" width="13.08984375" customWidth="1"/>
    <col min="13" max="13" width="12.08984375" customWidth="1"/>
    <col min="14" max="14" width="14.453125" customWidth="1"/>
  </cols>
  <sheetData>
    <row r="1" spans="2:14" ht="16" thickBot="1" x14ac:dyDescent="0.4">
      <c r="B1" s="69" t="s">
        <v>22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</row>
    <row r="2" spans="2:14" ht="15" thickBot="1" x14ac:dyDescent="0.4"/>
    <row r="3" spans="2:14" ht="15" thickBot="1" x14ac:dyDescent="0.4">
      <c r="B3" s="57" t="s">
        <v>28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ht="56.5" thickBot="1" x14ac:dyDescent="0.4">
      <c r="B4" s="7" t="s">
        <v>0</v>
      </c>
      <c r="C4" s="8" t="s">
        <v>1</v>
      </c>
      <c r="D4" s="8" t="s">
        <v>2</v>
      </c>
      <c r="E4" s="9" t="s">
        <v>17</v>
      </c>
      <c r="F4" s="9" t="s">
        <v>29</v>
      </c>
      <c r="G4" s="9" t="s">
        <v>30</v>
      </c>
      <c r="H4" s="8" t="s">
        <v>16</v>
      </c>
      <c r="I4" s="10" t="s">
        <v>31</v>
      </c>
      <c r="J4" s="10" t="s">
        <v>32</v>
      </c>
      <c r="K4" s="11" t="s">
        <v>27</v>
      </c>
      <c r="L4" s="11" t="s">
        <v>56</v>
      </c>
      <c r="M4" s="11" t="s">
        <v>58</v>
      </c>
      <c r="N4" s="11" t="s">
        <v>57</v>
      </c>
    </row>
    <row r="5" spans="2:14" x14ac:dyDescent="0.35">
      <c r="B5" s="12" t="s">
        <v>18</v>
      </c>
      <c r="C5" s="5">
        <v>1</v>
      </c>
      <c r="D5" s="5">
        <v>2025</v>
      </c>
      <c r="E5" s="5">
        <v>1</v>
      </c>
      <c r="F5" s="6"/>
      <c r="G5" s="6"/>
      <c r="H5" s="6" t="e">
        <f>G5/F5*100</f>
        <v>#DIV/0!</v>
      </c>
      <c r="I5" s="55">
        <f>SUM(F5:F7)</f>
        <v>0</v>
      </c>
      <c r="J5" s="55">
        <f>SUM(G5:G7)</f>
        <v>0</v>
      </c>
      <c r="K5" s="56" t="e">
        <f>J5/I5*100</f>
        <v>#DIV/0!</v>
      </c>
      <c r="L5" s="60">
        <v>0</v>
      </c>
      <c r="M5" s="60">
        <v>0</v>
      </c>
      <c r="N5" s="63">
        <f>L5-M5</f>
        <v>0</v>
      </c>
    </row>
    <row r="6" spans="2:14" x14ac:dyDescent="0.35">
      <c r="B6" s="13" t="s">
        <v>4</v>
      </c>
      <c r="C6" s="1">
        <v>1</v>
      </c>
      <c r="D6" s="1">
        <v>2025</v>
      </c>
      <c r="E6" s="1">
        <v>1</v>
      </c>
      <c r="F6" s="2"/>
      <c r="G6" s="2"/>
      <c r="H6" s="2" t="e">
        <f t="shared" ref="H6:H40" si="0">G6/F6*100</f>
        <v>#DIV/0!</v>
      </c>
      <c r="I6" s="50"/>
      <c r="J6" s="50"/>
      <c r="K6" s="53"/>
      <c r="L6" s="61"/>
      <c r="M6" s="61"/>
      <c r="N6" s="64"/>
    </row>
    <row r="7" spans="2:14" ht="15" thickBot="1" x14ac:dyDescent="0.4">
      <c r="B7" s="14" t="s">
        <v>5</v>
      </c>
      <c r="C7" s="15">
        <v>1</v>
      </c>
      <c r="D7" s="15">
        <v>2025</v>
      </c>
      <c r="E7" s="15">
        <v>1</v>
      </c>
      <c r="F7" s="16"/>
      <c r="G7" s="16"/>
      <c r="H7" s="16" t="e">
        <f t="shared" si="0"/>
        <v>#DIV/0!</v>
      </c>
      <c r="I7" s="51"/>
      <c r="J7" s="51"/>
      <c r="K7" s="54"/>
      <c r="L7" s="62"/>
      <c r="M7" s="62"/>
      <c r="N7" s="64"/>
    </row>
    <row r="8" spans="2:14" x14ac:dyDescent="0.35">
      <c r="B8" s="12" t="s">
        <v>6</v>
      </c>
      <c r="C8" s="5">
        <v>2</v>
      </c>
      <c r="D8" s="5">
        <v>2025</v>
      </c>
      <c r="E8" s="5">
        <v>1</v>
      </c>
      <c r="F8" s="6"/>
      <c r="G8" s="6"/>
      <c r="H8" s="6" t="e">
        <f t="shared" si="0"/>
        <v>#DIV/0!</v>
      </c>
      <c r="I8" s="55">
        <f t="shared" ref="I8:J8" si="1">SUM(F8:F10)</f>
        <v>0</v>
      </c>
      <c r="J8" s="55">
        <f t="shared" si="1"/>
        <v>0</v>
      </c>
      <c r="K8" s="56" t="e">
        <f t="shared" ref="K8" si="2">J8/I8*100</f>
        <v>#DIV/0!</v>
      </c>
      <c r="L8" s="60">
        <v>0</v>
      </c>
      <c r="M8" s="60">
        <v>0</v>
      </c>
      <c r="N8" s="63">
        <f t="shared" ref="N8" si="3">L8-M8</f>
        <v>0</v>
      </c>
    </row>
    <row r="9" spans="2:14" x14ac:dyDescent="0.35">
      <c r="B9" s="13" t="s">
        <v>7</v>
      </c>
      <c r="C9" s="1">
        <v>2</v>
      </c>
      <c r="D9" s="1">
        <v>2025</v>
      </c>
      <c r="E9" s="1">
        <v>1</v>
      </c>
      <c r="F9" s="2"/>
      <c r="G9" s="2"/>
      <c r="H9" s="2" t="e">
        <f t="shared" si="0"/>
        <v>#DIV/0!</v>
      </c>
      <c r="I9" s="50"/>
      <c r="J9" s="50"/>
      <c r="K9" s="53"/>
      <c r="L9" s="61"/>
      <c r="M9" s="61"/>
      <c r="N9" s="64"/>
    </row>
    <row r="10" spans="2:14" ht="15" thickBot="1" x14ac:dyDescent="0.4">
      <c r="B10" s="14" t="s">
        <v>8</v>
      </c>
      <c r="C10" s="15">
        <v>2</v>
      </c>
      <c r="D10" s="15">
        <v>2025</v>
      </c>
      <c r="E10" s="15">
        <v>1</v>
      </c>
      <c r="F10" s="16"/>
      <c r="G10" s="16"/>
      <c r="H10" s="16" t="e">
        <f t="shared" si="0"/>
        <v>#DIV/0!</v>
      </c>
      <c r="I10" s="51"/>
      <c r="J10" s="51"/>
      <c r="K10" s="54"/>
      <c r="L10" s="62"/>
      <c r="M10" s="62"/>
      <c r="N10" s="64"/>
    </row>
    <row r="11" spans="2:14" x14ac:dyDescent="0.35">
      <c r="B11" s="12" t="s">
        <v>9</v>
      </c>
      <c r="C11" s="5">
        <v>3</v>
      </c>
      <c r="D11" s="5">
        <v>2025</v>
      </c>
      <c r="E11" s="5">
        <v>1</v>
      </c>
      <c r="F11" s="6"/>
      <c r="G11" s="6"/>
      <c r="H11" s="6" t="e">
        <f t="shared" si="0"/>
        <v>#DIV/0!</v>
      </c>
      <c r="I11" s="55">
        <f t="shared" ref="I11:J11" si="4">SUM(F11:F13)</f>
        <v>0</v>
      </c>
      <c r="J11" s="55">
        <f t="shared" si="4"/>
        <v>0</v>
      </c>
      <c r="K11" s="56" t="e">
        <f t="shared" ref="K11" si="5">J11/I11*100</f>
        <v>#DIV/0!</v>
      </c>
      <c r="L11" s="60">
        <v>0</v>
      </c>
      <c r="M11" s="60">
        <v>0</v>
      </c>
      <c r="N11" s="63">
        <f t="shared" ref="N11" si="6">L11-M11</f>
        <v>0</v>
      </c>
    </row>
    <row r="12" spans="2:14" x14ac:dyDescent="0.35">
      <c r="B12" s="13" t="s">
        <v>10</v>
      </c>
      <c r="C12" s="1">
        <v>3</v>
      </c>
      <c r="D12" s="1">
        <v>2025</v>
      </c>
      <c r="E12" s="1">
        <v>1</v>
      </c>
      <c r="F12" s="2"/>
      <c r="G12" s="2"/>
      <c r="H12" s="2" t="e">
        <f t="shared" si="0"/>
        <v>#DIV/0!</v>
      </c>
      <c r="I12" s="50"/>
      <c r="J12" s="50"/>
      <c r="K12" s="53"/>
      <c r="L12" s="61"/>
      <c r="M12" s="61"/>
      <c r="N12" s="64"/>
    </row>
    <row r="13" spans="2:14" ht="15" thickBot="1" x14ac:dyDescent="0.4">
      <c r="B13" s="14" t="s">
        <v>11</v>
      </c>
      <c r="C13" s="15">
        <v>3</v>
      </c>
      <c r="D13" s="15">
        <v>2026</v>
      </c>
      <c r="E13" s="15">
        <v>1</v>
      </c>
      <c r="F13" s="16"/>
      <c r="G13" s="16"/>
      <c r="H13" s="16" t="e">
        <f t="shared" si="0"/>
        <v>#DIV/0!</v>
      </c>
      <c r="I13" s="51"/>
      <c r="J13" s="51"/>
      <c r="K13" s="54"/>
      <c r="L13" s="62"/>
      <c r="M13" s="62"/>
      <c r="N13" s="64"/>
    </row>
    <row r="14" spans="2:14" x14ac:dyDescent="0.35">
      <c r="B14" s="12" t="s">
        <v>12</v>
      </c>
      <c r="C14" s="5">
        <v>4</v>
      </c>
      <c r="D14" s="5">
        <v>2026</v>
      </c>
      <c r="E14" s="5">
        <v>1</v>
      </c>
      <c r="F14" s="6"/>
      <c r="G14" s="6"/>
      <c r="H14" s="6" t="e">
        <f t="shared" si="0"/>
        <v>#DIV/0!</v>
      </c>
      <c r="I14" s="55">
        <f t="shared" ref="I14:J14" si="7">SUM(F14:F16)</f>
        <v>0</v>
      </c>
      <c r="J14" s="55">
        <f t="shared" si="7"/>
        <v>0</v>
      </c>
      <c r="K14" s="56" t="e">
        <f t="shared" ref="K14" si="8">J14/I14*100</f>
        <v>#DIV/0!</v>
      </c>
      <c r="L14" s="60">
        <v>0</v>
      </c>
      <c r="M14" s="60">
        <v>0</v>
      </c>
      <c r="N14" s="63">
        <f t="shared" ref="N14" si="9">L14-M14</f>
        <v>0</v>
      </c>
    </row>
    <row r="15" spans="2:14" x14ac:dyDescent="0.35">
      <c r="B15" s="13" t="s">
        <v>13</v>
      </c>
      <c r="C15" s="1">
        <v>4</v>
      </c>
      <c r="D15" s="1">
        <v>2026</v>
      </c>
      <c r="E15" s="1">
        <v>1</v>
      </c>
      <c r="F15" s="2"/>
      <c r="G15" s="2"/>
      <c r="H15" s="2" t="e">
        <f t="shared" si="0"/>
        <v>#DIV/0!</v>
      </c>
      <c r="I15" s="50"/>
      <c r="J15" s="50"/>
      <c r="K15" s="53"/>
      <c r="L15" s="61"/>
      <c r="M15" s="61"/>
      <c r="N15" s="64"/>
    </row>
    <row r="16" spans="2:14" ht="15" thickBot="1" x14ac:dyDescent="0.4">
      <c r="B16" s="19" t="s">
        <v>14</v>
      </c>
      <c r="C16" s="18">
        <v>4</v>
      </c>
      <c r="D16" s="15">
        <v>2026</v>
      </c>
      <c r="E16" s="18">
        <v>1</v>
      </c>
      <c r="F16" s="16"/>
      <c r="G16" s="16"/>
      <c r="H16" s="16" t="e">
        <f t="shared" si="0"/>
        <v>#DIV/0!</v>
      </c>
      <c r="I16" s="51"/>
      <c r="J16" s="51"/>
      <c r="K16" s="54"/>
      <c r="L16" s="62"/>
      <c r="M16" s="62"/>
      <c r="N16" s="64"/>
    </row>
    <row r="17" spans="2:14" x14ac:dyDescent="0.35">
      <c r="B17" s="12" t="s">
        <v>18</v>
      </c>
      <c r="C17" s="17">
        <v>1</v>
      </c>
      <c r="D17" s="5">
        <v>2026</v>
      </c>
      <c r="E17" s="17">
        <v>2</v>
      </c>
      <c r="F17" s="6"/>
      <c r="G17" s="6"/>
      <c r="H17" s="6" t="e">
        <f t="shared" si="0"/>
        <v>#DIV/0!</v>
      </c>
      <c r="I17" s="55">
        <f t="shared" ref="I17:J17" si="10">SUM(F17:F19)</f>
        <v>0</v>
      </c>
      <c r="J17" s="55">
        <f t="shared" si="10"/>
        <v>0</v>
      </c>
      <c r="K17" s="56" t="e">
        <f t="shared" ref="K17" si="11">J17/I17*100</f>
        <v>#DIV/0!</v>
      </c>
      <c r="L17" s="60">
        <v>0</v>
      </c>
      <c r="M17" s="60">
        <v>0</v>
      </c>
      <c r="N17" s="63">
        <f t="shared" ref="N17" si="12">L17-M17</f>
        <v>0</v>
      </c>
    </row>
    <row r="18" spans="2:14" x14ac:dyDescent="0.35">
      <c r="B18" s="13" t="s">
        <v>4</v>
      </c>
      <c r="C18" s="3">
        <v>1</v>
      </c>
      <c r="D18" s="1">
        <v>2026</v>
      </c>
      <c r="E18" s="3">
        <v>2</v>
      </c>
      <c r="F18" s="2"/>
      <c r="G18" s="2"/>
      <c r="H18" s="2" t="e">
        <f t="shared" si="0"/>
        <v>#DIV/0!</v>
      </c>
      <c r="I18" s="50"/>
      <c r="J18" s="50"/>
      <c r="K18" s="53"/>
      <c r="L18" s="61"/>
      <c r="M18" s="61"/>
      <c r="N18" s="64"/>
    </row>
    <row r="19" spans="2:14" ht="15" thickBot="1" x14ac:dyDescent="0.4">
      <c r="B19" s="14" t="s">
        <v>5</v>
      </c>
      <c r="C19" s="18">
        <v>1</v>
      </c>
      <c r="D19" s="15">
        <v>2026</v>
      </c>
      <c r="E19" s="18">
        <v>2</v>
      </c>
      <c r="F19" s="16"/>
      <c r="G19" s="16"/>
      <c r="H19" s="16" t="e">
        <f t="shared" si="0"/>
        <v>#DIV/0!</v>
      </c>
      <c r="I19" s="51"/>
      <c r="J19" s="51"/>
      <c r="K19" s="54"/>
      <c r="L19" s="62"/>
      <c r="M19" s="62"/>
      <c r="N19" s="64"/>
    </row>
    <row r="20" spans="2:14" x14ac:dyDescent="0.35">
      <c r="B20" s="12" t="s">
        <v>6</v>
      </c>
      <c r="C20" s="17">
        <v>2</v>
      </c>
      <c r="D20" s="5">
        <v>2026</v>
      </c>
      <c r="E20" s="17">
        <v>2</v>
      </c>
      <c r="F20" s="6"/>
      <c r="G20" s="6"/>
      <c r="H20" s="6" t="e">
        <f t="shared" si="0"/>
        <v>#DIV/0!</v>
      </c>
      <c r="I20" s="55">
        <f t="shared" ref="I20:J20" si="13">SUM(F20:F22)</f>
        <v>0</v>
      </c>
      <c r="J20" s="55">
        <f t="shared" si="13"/>
        <v>0</v>
      </c>
      <c r="K20" s="56" t="e">
        <f t="shared" ref="K20" si="14">J20/I20*100</f>
        <v>#DIV/0!</v>
      </c>
      <c r="L20" s="60">
        <v>0</v>
      </c>
      <c r="M20" s="60">
        <v>0</v>
      </c>
      <c r="N20" s="63">
        <f t="shared" ref="N20" si="15">L20-M20</f>
        <v>0</v>
      </c>
    </row>
    <row r="21" spans="2:14" x14ac:dyDescent="0.35">
      <c r="B21" s="13" t="s">
        <v>7</v>
      </c>
      <c r="C21" s="3">
        <v>2</v>
      </c>
      <c r="D21" s="1">
        <v>2026</v>
      </c>
      <c r="E21" s="3">
        <v>2</v>
      </c>
      <c r="F21" s="2"/>
      <c r="G21" s="2"/>
      <c r="H21" s="2" t="e">
        <f t="shared" si="0"/>
        <v>#DIV/0!</v>
      </c>
      <c r="I21" s="50"/>
      <c r="J21" s="50"/>
      <c r="K21" s="53"/>
      <c r="L21" s="61"/>
      <c r="M21" s="61"/>
      <c r="N21" s="64"/>
    </row>
    <row r="22" spans="2:14" ht="15" thickBot="1" x14ac:dyDescent="0.4">
      <c r="B22" s="14" t="s">
        <v>8</v>
      </c>
      <c r="C22" s="18">
        <v>2</v>
      </c>
      <c r="D22" s="15">
        <v>2026</v>
      </c>
      <c r="E22" s="18">
        <v>2</v>
      </c>
      <c r="F22" s="16"/>
      <c r="G22" s="16"/>
      <c r="H22" s="16" t="e">
        <f t="shared" si="0"/>
        <v>#DIV/0!</v>
      </c>
      <c r="I22" s="51"/>
      <c r="J22" s="51"/>
      <c r="K22" s="54"/>
      <c r="L22" s="62"/>
      <c r="M22" s="62"/>
      <c r="N22" s="64"/>
    </row>
    <row r="23" spans="2:14" x14ac:dyDescent="0.35">
      <c r="B23" s="12" t="s">
        <v>9</v>
      </c>
      <c r="C23" s="17">
        <v>3</v>
      </c>
      <c r="D23" s="5">
        <v>2026</v>
      </c>
      <c r="E23" s="17">
        <v>2</v>
      </c>
      <c r="F23" s="6"/>
      <c r="G23" s="6"/>
      <c r="H23" s="6" t="e">
        <f t="shared" si="0"/>
        <v>#DIV/0!</v>
      </c>
      <c r="I23" s="55">
        <f t="shared" ref="I23:J23" si="16">SUM(F23:F25)</f>
        <v>0</v>
      </c>
      <c r="J23" s="55">
        <f t="shared" si="16"/>
        <v>0</v>
      </c>
      <c r="K23" s="56" t="e">
        <f t="shared" ref="K23" si="17">J23/I23*100</f>
        <v>#DIV/0!</v>
      </c>
      <c r="L23" s="60">
        <v>0</v>
      </c>
      <c r="M23" s="60">
        <v>0</v>
      </c>
      <c r="N23" s="63">
        <f t="shared" ref="N23" si="18">L23-M23</f>
        <v>0</v>
      </c>
    </row>
    <row r="24" spans="2:14" x14ac:dyDescent="0.35">
      <c r="B24" s="13" t="s">
        <v>10</v>
      </c>
      <c r="C24" s="3">
        <v>3</v>
      </c>
      <c r="D24" s="1">
        <v>2026</v>
      </c>
      <c r="E24" s="3">
        <v>2</v>
      </c>
      <c r="F24" s="2"/>
      <c r="G24" s="2"/>
      <c r="H24" s="2" t="e">
        <f t="shared" si="0"/>
        <v>#DIV/0!</v>
      </c>
      <c r="I24" s="50"/>
      <c r="J24" s="50"/>
      <c r="K24" s="53"/>
      <c r="L24" s="61"/>
      <c r="M24" s="61"/>
      <c r="N24" s="64"/>
    </row>
    <row r="25" spans="2:14" ht="15" thickBot="1" x14ac:dyDescent="0.4">
      <c r="B25" s="14" t="s">
        <v>11</v>
      </c>
      <c r="C25" s="18">
        <v>3</v>
      </c>
      <c r="D25" s="18">
        <v>2027</v>
      </c>
      <c r="E25" s="18">
        <v>2</v>
      </c>
      <c r="F25" s="16"/>
      <c r="G25" s="16"/>
      <c r="H25" s="16" t="e">
        <f t="shared" si="0"/>
        <v>#DIV/0!</v>
      </c>
      <c r="I25" s="51"/>
      <c r="J25" s="51"/>
      <c r="K25" s="54"/>
      <c r="L25" s="62"/>
      <c r="M25" s="62"/>
      <c r="N25" s="64"/>
    </row>
    <row r="26" spans="2:14" x14ac:dyDescent="0.35">
      <c r="B26" s="12" t="s">
        <v>12</v>
      </c>
      <c r="C26" s="17">
        <v>4</v>
      </c>
      <c r="D26" s="17">
        <v>2027</v>
      </c>
      <c r="E26" s="17">
        <v>2</v>
      </c>
      <c r="F26" s="6"/>
      <c r="G26" s="6"/>
      <c r="H26" s="6" t="e">
        <f t="shared" si="0"/>
        <v>#DIV/0!</v>
      </c>
      <c r="I26" s="55">
        <f t="shared" ref="I26:J26" si="19">SUM(F26:F28)</f>
        <v>0</v>
      </c>
      <c r="J26" s="55">
        <f t="shared" si="19"/>
        <v>0</v>
      </c>
      <c r="K26" s="56" t="e">
        <f t="shared" ref="K26" si="20">J26/I26*100</f>
        <v>#DIV/0!</v>
      </c>
      <c r="L26" s="60">
        <v>0</v>
      </c>
      <c r="M26" s="60">
        <v>0</v>
      </c>
      <c r="N26" s="63">
        <f t="shared" ref="N26" si="21">L26-M26</f>
        <v>0</v>
      </c>
    </row>
    <row r="27" spans="2:14" x14ac:dyDescent="0.35">
      <c r="B27" s="13" t="s">
        <v>13</v>
      </c>
      <c r="C27" s="3">
        <v>4</v>
      </c>
      <c r="D27" s="3">
        <v>2027</v>
      </c>
      <c r="E27" s="3">
        <v>2</v>
      </c>
      <c r="F27" s="2"/>
      <c r="G27" s="2"/>
      <c r="H27" s="2" t="e">
        <f t="shared" si="0"/>
        <v>#DIV/0!</v>
      </c>
      <c r="I27" s="50"/>
      <c r="J27" s="50"/>
      <c r="K27" s="53"/>
      <c r="L27" s="61"/>
      <c r="M27" s="61"/>
      <c r="N27" s="64"/>
    </row>
    <row r="28" spans="2:14" ht="15" thickBot="1" x14ac:dyDescent="0.4">
      <c r="B28" s="19" t="s">
        <v>14</v>
      </c>
      <c r="C28" s="18">
        <v>4</v>
      </c>
      <c r="D28" s="18">
        <v>2027</v>
      </c>
      <c r="E28" s="18">
        <v>2</v>
      </c>
      <c r="F28" s="16"/>
      <c r="G28" s="16"/>
      <c r="H28" s="16" t="e">
        <f t="shared" si="0"/>
        <v>#DIV/0!</v>
      </c>
      <c r="I28" s="51"/>
      <c r="J28" s="51"/>
      <c r="K28" s="54"/>
      <c r="L28" s="62"/>
      <c r="M28" s="62"/>
      <c r="N28" s="64"/>
    </row>
    <row r="29" spans="2:14" x14ac:dyDescent="0.35">
      <c r="B29" s="12" t="s">
        <v>18</v>
      </c>
      <c r="C29" s="17">
        <v>1</v>
      </c>
      <c r="D29" s="17">
        <v>2027</v>
      </c>
      <c r="E29" s="17">
        <v>3</v>
      </c>
      <c r="F29" s="6"/>
      <c r="G29" s="6"/>
      <c r="H29" s="6" t="e">
        <f t="shared" si="0"/>
        <v>#DIV/0!</v>
      </c>
      <c r="I29" s="55">
        <f t="shared" ref="I29:J29" si="22">SUM(F29:F31)</f>
        <v>0</v>
      </c>
      <c r="J29" s="55">
        <f t="shared" si="22"/>
        <v>0</v>
      </c>
      <c r="K29" s="56" t="e">
        <f t="shared" ref="K29" si="23">J29/I29*100</f>
        <v>#DIV/0!</v>
      </c>
      <c r="L29" s="60">
        <v>0</v>
      </c>
      <c r="M29" s="60">
        <v>0</v>
      </c>
      <c r="N29" s="63">
        <f t="shared" ref="N29" si="24">L29-M29</f>
        <v>0</v>
      </c>
    </row>
    <row r="30" spans="2:14" x14ac:dyDescent="0.35">
      <c r="B30" s="13" t="s">
        <v>4</v>
      </c>
      <c r="C30" s="3">
        <v>1</v>
      </c>
      <c r="D30" s="3">
        <v>2027</v>
      </c>
      <c r="E30" s="3">
        <v>3</v>
      </c>
      <c r="F30" s="2"/>
      <c r="G30" s="2"/>
      <c r="H30" s="2" t="e">
        <f t="shared" si="0"/>
        <v>#DIV/0!</v>
      </c>
      <c r="I30" s="50"/>
      <c r="J30" s="50"/>
      <c r="K30" s="53"/>
      <c r="L30" s="61"/>
      <c r="M30" s="61"/>
      <c r="N30" s="64"/>
    </row>
    <row r="31" spans="2:14" ht="15" thickBot="1" x14ac:dyDescent="0.4">
      <c r="B31" s="14" t="s">
        <v>5</v>
      </c>
      <c r="C31" s="18">
        <v>1</v>
      </c>
      <c r="D31" s="18">
        <v>2027</v>
      </c>
      <c r="E31" s="18">
        <v>3</v>
      </c>
      <c r="F31" s="16"/>
      <c r="G31" s="16"/>
      <c r="H31" s="16" t="e">
        <f t="shared" si="0"/>
        <v>#DIV/0!</v>
      </c>
      <c r="I31" s="51"/>
      <c r="J31" s="51"/>
      <c r="K31" s="54"/>
      <c r="L31" s="62"/>
      <c r="M31" s="62"/>
      <c r="N31" s="64"/>
    </row>
    <row r="32" spans="2:14" x14ac:dyDescent="0.35">
      <c r="B32" s="12" t="s">
        <v>6</v>
      </c>
      <c r="C32" s="17">
        <v>2</v>
      </c>
      <c r="D32" s="17">
        <v>2027</v>
      </c>
      <c r="E32" s="17">
        <v>3</v>
      </c>
      <c r="F32" s="6"/>
      <c r="G32" s="6"/>
      <c r="H32" s="6" t="e">
        <f t="shared" si="0"/>
        <v>#DIV/0!</v>
      </c>
      <c r="I32" s="55">
        <f t="shared" ref="I32:J32" si="25">SUM(F32:F34)</f>
        <v>0</v>
      </c>
      <c r="J32" s="55">
        <f t="shared" si="25"/>
        <v>0</v>
      </c>
      <c r="K32" s="56" t="e">
        <f t="shared" ref="K32" si="26">J32/I32*100</f>
        <v>#DIV/0!</v>
      </c>
      <c r="L32" s="60">
        <v>0</v>
      </c>
      <c r="M32" s="60">
        <v>0</v>
      </c>
      <c r="N32" s="63">
        <f t="shared" ref="N32" si="27">L32-M32</f>
        <v>0</v>
      </c>
    </row>
    <row r="33" spans="2:14" x14ac:dyDescent="0.35">
      <c r="B33" s="13" t="s">
        <v>7</v>
      </c>
      <c r="C33" s="3">
        <v>2</v>
      </c>
      <c r="D33" s="3">
        <v>2027</v>
      </c>
      <c r="E33" s="3">
        <v>3</v>
      </c>
      <c r="F33" s="2"/>
      <c r="G33" s="2"/>
      <c r="H33" s="2" t="e">
        <f t="shared" si="0"/>
        <v>#DIV/0!</v>
      </c>
      <c r="I33" s="50"/>
      <c r="J33" s="50"/>
      <c r="K33" s="53"/>
      <c r="L33" s="61"/>
      <c r="M33" s="61"/>
      <c r="N33" s="64"/>
    </row>
    <row r="34" spans="2:14" ht="15" thickBot="1" x14ac:dyDescent="0.4">
      <c r="B34" s="14" t="s">
        <v>8</v>
      </c>
      <c r="C34" s="18">
        <v>2</v>
      </c>
      <c r="D34" s="18">
        <v>2027</v>
      </c>
      <c r="E34" s="18">
        <v>3</v>
      </c>
      <c r="F34" s="16"/>
      <c r="G34" s="16"/>
      <c r="H34" s="16" t="e">
        <f t="shared" si="0"/>
        <v>#DIV/0!</v>
      </c>
      <c r="I34" s="51"/>
      <c r="J34" s="51"/>
      <c r="K34" s="54"/>
      <c r="L34" s="62"/>
      <c r="M34" s="62"/>
      <c r="N34" s="64"/>
    </row>
    <row r="35" spans="2:14" x14ac:dyDescent="0.35">
      <c r="B35" s="12" t="s">
        <v>9</v>
      </c>
      <c r="C35" s="17">
        <v>3</v>
      </c>
      <c r="D35" s="17">
        <v>2027</v>
      </c>
      <c r="E35" s="17">
        <v>3</v>
      </c>
      <c r="F35" s="6"/>
      <c r="G35" s="6"/>
      <c r="H35" s="6" t="e">
        <f t="shared" si="0"/>
        <v>#DIV/0!</v>
      </c>
      <c r="I35" s="55">
        <f t="shared" ref="I35:J35" si="28">SUM(F35:F37)</f>
        <v>0</v>
      </c>
      <c r="J35" s="55">
        <f t="shared" si="28"/>
        <v>0</v>
      </c>
      <c r="K35" s="56" t="e">
        <f t="shared" ref="K35" si="29">J35/I35*100</f>
        <v>#DIV/0!</v>
      </c>
      <c r="L35" s="60">
        <v>0</v>
      </c>
      <c r="M35" s="60">
        <v>0</v>
      </c>
      <c r="N35" s="63">
        <f t="shared" ref="N35" si="30">L35-M35</f>
        <v>0</v>
      </c>
    </row>
    <row r="36" spans="2:14" x14ac:dyDescent="0.35">
      <c r="B36" s="13" t="s">
        <v>10</v>
      </c>
      <c r="C36" s="3">
        <v>3</v>
      </c>
      <c r="D36" s="3">
        <v>2027</v>
      </c>
      <c r="E36" s="3">
        <v>3</v>
      </c>
      <c r="F36" s="2"/>
      <c r="G36" s="2"/>
      <c r="H36" s="2" t="e">
        <f t="shared" si="0"/>
        <v>#DIV/0!</v>
      </c>
      <c r="I36" s="50"/>
      <c r="J36" s="50"/>
      <c r="K36" s="53"/>
      <c r="L36" s="61"/>
      <c r="M36" s="61"/>
      <c r="N36" s="64"/>
    </row>
    <row r="37" spans="2:14" ht="15" thickBot="1" x14ac:dyDescent="0.4">
      <c r="B37" s="14" t="s">
        <v>11</v>
      </c>
      <c r="C37" s="18">
        <v>3</v>
      </c>
      <c r="D37" s="18">
        <v>2028</v>
      </c>
      <c r="E37" s="18">
        <v>3</v>
      </c>
      <c r="F37" s="16"/>
      <c r="G37" s="16"/>
      <c r="H37" s="16" t="e">
        <f t="shared" si="0"/>
        <v>#DIV/0!</v>
      </c>
      <c r="I37" s="51"/>
      <c r="J37" s="51"/>
      <c r="K37" s="54"/>
      <c r="L37" s="62"/>
      <c r="M37" s="62"/>
      <c r="N37" s="64"/>
    </row>
    <row r="38" spans="2:14" x14ac:dyDescent="0.35">
      <c r="B38" s="36" t="s">
        <v>12</v>
      </c>
      <c r="C38" s="17">
        <v>4</v>
      </c>
      <c r="D38" s="17">
        <v>2028</v>
      </c>
      <c r="E38" s="17">
        <v>3</v>
      </c>
      <c r="F38" s="6"/>
      <c r="G38" s="6"/>
      <c r="H38" s="6" t="e">
        <f t="shared" si="0"/>
        <v>#DIV/0!</v>
      </c>
      <c r="I38" s="55">
        <f t="shared" ref="I38:J38" si="31">SUM(F38:F40)</f>
        <v>0</v>
      </c>
      <c r="J38" s="55">
        <f t="shared" si="31"/>
        <v>0</v>
      </c>
      <c r="K38" s="56" t="e">
        <f t="shared" ref="K38" si="32">J38/I38*100</f>
        <v>#DIV/0!</v>
      </c>
      <c r="L38" s="60">
        <v>0</v>
      </c>
      <c r="M38" s="60">
        <v>0</v>
      </c>
      <c r="N38" s="63">
        <f>L38-M38</f>
        <v>0</v>
      </c>
    </row>
    <row r="39" spans="2:14" x14ac:dyDescent="0.35">
      <c r="B39" s="13" t="s">
        <v>13</v>
      </c>
      <c r="C39" s="3">
        <v>4</v>
      </c>
      <c r="D39" s="3">
        <v>2028</v>
      </c>
      <c r="E39" s="3">
        <v>3</v>
      </c>
      <c r="F39" s="2"/>
      <c r="G39" s="2"/>
      <c r="H39" s="2" t="e">
        <f t="shared" si="0"/>
        <v>#DIV/0!</v>
      </c>
      <c r="I39" s="50"/>
      <c r="J39" s="50"/>
      <c r="K39" s="53"/>
      <c r="L39" s="61"/>
      <c r="M39" s="61"/>
      <c r="N39" s="64"/>
    </row>
    <row r="40" spans="2:14" ht="15" thickBot="1" x14ac:dyDescent="0.4">
      <c r="B40" s="19" t="s">
        <v>14</v>
      </c>
      <c r="C40" s="18">
        <v>4</v>
      </c>
      <c r="D40" s="18">
        <v>2028</v>
      </c>
      <c r="E40" s="18">
        <v>3</v>
      </c>
      <c r="F40" s="16"/>
      <c r="G40" s="16"/>
      <c r="H40" s="16" t="e">
        <f t="shared" si="0"/>
        <v>#DIV/0!</v>
      </c>
      <c r="I40" s="51"/>
      <c r="J40" s="51"/>
      <c r="K40" s="54"/>
      <c r="L40" s="62"/>
      <c r="M40" s="62"/>
      <c r="N40" s="65"/>
    </row>
    <row r="41" spans="2:14" ht="15" thickBot="1" x14ac:dyDescent="0.4">
      <c r="B41" s="26"/>
      <c r="C41" s="27"/>
      <c r="D41" s="27"/>
      <c r="E41" s="27"/>
      <c r="F41" s="27"/>
      <c r="G41" s="28" t="s">
        <v>55</v>
      </c>
      <c r="H41" s="29" t="e">
        <f>AVERAGE(H5:H40)</f>
        <v>#DIV/0!</v>
      </c>
      <c r="I41" s="29"/>
      <c r="J41" s="28" t="s">
        <v>55</v>
      </c>
      <c r="K41" s="30" t="e">
        <f>AVERAGE(K5:K40)</f>
        <v>#DIV/0!</v>
      </c>
    </row>
  </sheetData>
  <mergeCells count="74">
    <mergeCell ref="L38:L40"/>
    <mergeCell ref="M38:M40"/>
    <mergeCell ref="N38:N40"/>
    <mergeCell ref="B3:N3"/>
    <mergeCell ref="B1:N1"/>
    <mergeCell ref="L32:L34"/>
    <mergeCell ref="M32:M34"/>
    <mergeCell ref="N32:N34"/>
    <mergeCell ref="L35:L37"/>
    <mergeCell ref="M35:M37"/>
    <mergeCell ref="N35:N37"/>
    <mergeCell ref="L26:L28"/>
    <mergeCell ref="M26:M28"/>
    <mergeCell ref="N26:N28"/>
    <mergeCell ref="L29:L31"/>
    <mergeCell ref="M29:M31"/>
    <mergeCell ref="N29:N31"/>
    <mergeCell ref="L20:L22"/>
    <mergeCell ref="M20:M22"/>
    <mergeCell ref="N20:N22"/>
    <mergeCell ref="L23:L25"/>
    <mergeCell ref="M23:M25"/>
    <mergeCell ref="N23:N25"/>
    <mergeCell ref="L14:L16"/>
    <mergeCell ref="M14:M16"/>
    <mergeCell ref="N14:N16"/>
    <mergeCell ref="L17:L19"/>
    <mergeCell ref="M17:M19"/>
    <mergeCell ref="N17:N19"/>
    <mergeCell ref="N5:N7"/>
    <mergeCell ref="L8:L10"/>
    <mergeCell ref="M8:M10"/>
    <mergeCell ref="N8:N10"/>
    <mergeCell ref="L11:L13"/>
    <mergeCell ref="M11:M13"/>
    <mergeCell ref="N11:N13"/>
    <mergeCell ref="I8:I10"/>
    <mergeCell ref="J8:J10"/>
    <mergeCell ref="K8:K10"/>
    <mergeCell ref="L5:L7"/>
    <mergeCell ref="M5:M7"/>
    <mergeCell ref="I5:I7"/>
    <mergeCell ref="J5:J7"/>
    <mergeCell ref="K5:K7"/>
    <mergeCell ref="I11:I13"/>
    <mergeCell ref="J11:J13"/>
    <mergeCell ref="K11:K13"/>
    <mergeCell ref="I14:I16"/>
    <mergeCell ref="J14:J16"/>
    <mergeCell ref="K14:K16"/>
    <mergeCell ref="I17:I19"/>
    <mergeCell ref="J17:J19"/>
    <mergeCell ref="K17:K19"/>
    <mergeCell ref="I20:I22"/>
    <mergeCell ref="J20:J22"/>
    <mergeCell ref="K20:K22"/>
    <mergeCell ref="I23:I25"/>
    <mergeCell ref="J23:J25"/>
    <mergeCell ref="K23:K25"/>
    <mergeCell ref="I26:I28"/>
    <mergeCell ref="J26:J28"/>
    <mergeCell ref="K26:K28"/>
    <mergeCell ref="I29:I31"/>
    <mergeCell ref="J29:J31"/>
    <mergeCell ref="K29:K31"/>
    <mergeCell ref="I32:I34"/>
    <mergeCell ref="J32:J34"/>
    <mergeCell ref="K32:K34"/>
    <mergeCell ref="I35:I37"/>
    <mergeCell ref="J35:J37"/>
    <mergeCell ref="K35:K37"/>
    <mergeCell ref="I38:I40"/>
    <mergeCell ref="J38:J40"/>
    <mergeCell ref="K38:K40"/>
  </mergeCells>
  <conditionalFormatting sqref="H5:H41">
    <cfRule type="cellIs" dxfId="48" priority="7" operator="between">
      <formula>0</formula>
      <formula>79</formula>
    </cfRule>
    <cfRule type="cellIs" dxfId="47" priority="8" operator="between">
      <formula>90</formula>
      <formula>100</formula>
    </cfRule>
    <cfRule type="cellIs" dxfId="46" priority="9" operator="between">
      <formula>80</formula>
      <formula>89</formula>
    </cfRule>
  </conditionalFormatting>
  <conditionalFormatting sqref="K5:K41">
    <cfRule type="cellIs" dxfId="45" priority="4" operator="between">
      <formula>0</formula>
      <formula>79</formula>
    </cfRule>
    <cfRule type="cellIs" dxfId="44" priority="5" operator="between">
      <formula>80</formula>
      <formula>89</formula>
    </cfRule>
    <cfRule type="cellIs" dxfId="43" priority="6" operator="between">
      <formula>90</formula>
      <formula>100</formula>
    </cfRule>
  </conditionalFormatting>
  <conditionalFormatting sqref="L4:N4">
    <cfRule type="cellIs" dxfId="42" priority="1" operator="between">
      <formula>0</formula>
      <formula>89</formula>
    </cfRule>
    <cfRule type="cellIs" dxfId="41" priority="2" operator="between">
      <formula>90</formula>
      <formula>100</formula>
    </cfRule>
  </conditionalFormatting>
  <pageMargins left="0.7" right="0.7" top="0.75" bottom="0.75" header="0.3" footer="0.3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B3408-5F84-46C2-9E96-617726998891}">
  <dimension ref="B1:N41"/>
  <sheetViews>
    <sheetView topLeftCell="A22" zoomScale="90" zoomScaleNormal="90" workbookViewId="0">
      <selection activeCell="F42" sqref="F42"/>
    </sheetView>
  </sheetViews>
  <sheetFormatPr defaultRowHeight="14.5" x14ac:dyDescent="0.35"/>
  <cols>
    <col min="2" max="2" width="10.453125" bestFit="1" customWidth="1"/>
    <col min="3" max="3" width="7.81640625" bestFit="1" customWidth="1"/>
    <col min="6" max="6" width="18.6328125" customWidth="1"/>
    <col min="7" max="7" width="20.453125" customWidth="1"/>
    <col min="8" max="8" width="10.08984375" bestFit="1" customWidth="1"/>
    <col min="9" max="10" width="13.1796875" style="21" bestFit="1" customWidth="1"/>
    <col min="11" max="11" width="12.90625" style="21" bestFit="1" customWidth="1"/>
    <col min="12" max="12" width="13.453125" customWidth="1"/>
    <col min="13" max="13" width="11.54296875" customWidth="1"/>
    <col min="14" max="14" width="13.54296875" customWidth="1"/>
  </cols>
  <sheetData>
    <row r="1" spans="2:14" ht="16" thickBot="1" x14ac:dyDescent="0.4">
      <c r="B1" s="69" t="s">
        <v>35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</row>
    <row r="2" spans="2:14" ht="15" thickBot="1" x14ac:dyDescent="0.4"/>
    <row r="3" spans="2:14" ht="15" thickBot="1" x14ac:dyDescent="0.4">
      <c r="B3" s="57" t="s">
        <v>36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ht="56.5" thickBot="1" x14ac:dyDescent="0.4">
      <c r="B4" s="7" t="s">
        <v>0</v>
      </c>
      <c r="C4" s="8" t="s">
        <v>1</v>
      </c>
      <c r="D4" s="8" t="s">
        <v>2</v>
      </c>
      <c r="E4" s="9" t="s">
        <v>17</v>
      </c>
      <c r="F4" s="9" t="s">
        <v>37</v>
      </c>
      <c r="G4" s="9" t="s">
        <v>38</v>
      </c>
      <c r="H4" s="8" t="s">
        <v>16</v>
      </c>
      <c r="I4" s="10" t="s">
        <v>39</v>
      </c>
      <c r="J4" s="10" t="s">
        <v>40</v>
      </c>
      <c r="K4" s="11" t="s">
        <v>27</v>
      </c>
      <c r="L4" s="11" t="s">
        <v>56</v>
      </c>
      <c r="M4" s="11" t="s">
        <v>58</v>
      </c>
      <c r="N4" s="11" t="s">
        <v>57</v>
      </c>
    </row>
    <row r="5" spans="2:14" x14ac:dyDescent="0.35">
      <c r="B5" s="12" t="s">
        <v>18</v>
      </c>
      <c r="C5" s="5">
        <v>1</v>
      </c>
      <c r="D5" s="5">
        <v>2025</v>
      </c>
      <c r="E5" s="5">
        <v>1</v>
      </c>
      <c r="F5" s="6"/>
      <c r="G5" s="6"/>
      <c r="H5" s="6" t="e">
        <f>G5/F5*100</f>
        <v>#DIV/0!</v>
      </c>
      <c r="I5" s="55">
        <f>SUM(F5:F7)</f>
        <v>0</v>
      </c>
      <c r="J5" s="55">
        <f>SUM(G5:G7)</f>
        <v>0</v>
      </c>
      <c r="K5" s="56" t="e">
        <f>J5/I5*100</f>
        <v>#DIV/0!</v>
      </c>
      <c r="L5" s="60">
        <v>0</v>
      </c>
      <c r="M5" s="60">
        <v>0</v>
      </c>
      <c r="N5" s="63">
        <f>L5-M5</f>
        <v>0</v>
      </c>
    </row>
    <row r="6" spans="2:14" x14ac:dyDescent="0.35">
      <c r="B6" s="13" t="s">
        <v>4</v>
      </c>
      <c r="C6" s="1">
        <v>1</v>
      </c>
      <c r="D6" s="1">
        <v>2025</v>
      </c>
      <c r="E6" s="1">
        <v>1</v>
      </c>
      <c r="F6" s="2"/>
      <c r="G6" s="2"/>
      <c r="H6" s="2" t="e">
        <f t="shared" ref="H6:H40" si="0">G6/F6*100</f>
        <v>#DIV/0!</v>
      </c>
      <c r="I6" s="50"/>
      <c r="J6" s="50"/>
      <c r="K6" s="53"/>
      <c r="L6" s="61"/>
      <c r="M6" s="61"/>
      <c r="N6" s="64"/>
    </row>
    <row r="7" spans="2:14" ht="15" thickBot="1" x14ac:dyDescent="0.4">
      <c r="B7" s="14" t="s">
        <v>5</v>
      </c>
      <c r="C7" s="15">
        <v>1</v>
      </c>
      <c r="D7" s="15">
        <v>2025</v>
      </c>
      <c r="E7" s="15">
        <v>1</v>
      </c>
      <c r="F7" s="16"/>
      <c r="G7" s="16"/>
      <c r="H7" s="16" t="e">
        <f t="shared" si="0"/>
        <v>#DIV/0!</v>
      </c>
      <c r="I7" s="51"/>
      <c r="J7" s="51"/>
      <c r="K7" s="54"/>
      <c r="L7" s="62"/>
      <c r="M7" s="62"/>
      <c r="N7" s="64"/>
    </row>
    <row r="8" spans="2:14" x14ac:dyDescent="0.35">
      <c r="B8" s="12" t="s">
        <v>6</v>
      </c>
      <c r="C8" s="5">
        <v>2</v>
      </c>
      <c r="D8" s="5">
        <v>2025</v>
      </c>
      <c r="E8" s="5">
        <v>1</v>
      </c>
      <c r="F8" s="6"/>
      <c r="G8" s="6"/>
      <c r="H8" s="6" t="e">
        <f t="shared" si="0"/>
        <v>#DIV/0!</v>
      </c>
      <c r="I8" s="55">
        <f t="shared" ref="I8:J8" si="1">SUM(F8:F10)</f>
        <v>0</v>
      </c>
      <c r="J8" s="55">
        <f t="shared" si="1"/>
        <v>0</v>
      </c>
      <c r="K8" s="56" t="e">
        <f t="shared" ref="K8" si="2">J8/I8*100</f>
        <v>#DIV/0!</v>
      </c>
      <c r="L8" s="60">
        <v>0</v>
      </c>
      <c r="M8" s="60">
        <v>0</v>
      </c>
      <c r="N8" s="63">
        <f t="shared" ref="N8" si="3">L8-M8</f>
        <v>0</v>
      </c>
    </row>
    <row r="9" spans="2:14" x14ac:dyDescent="0.35">
      <c r="B9" s="13" t="s">
        <v>7</v>
      </c>
      <c r="C9" s="1">
        <v>2</v>
      </c>
      <c r="D9" s="1">
        <v>2025</v>
      </c>
      <c r="E9" s="1">
        <v>1</v>
      </c>
      <c r="F9" s="2"/>
      <c r="G9" s="2"/>
      <c r="H9" s="2" t="e">
        <f t="shared" si="0"/>
        <v>#DIV/0!</v>
      </c>
      <c r="I9" s="50"/>
      <c r="J9" s="50"/>
      <c r="K9" s="53"/>
      <c r="L9" s="61"/>
      <c r="M9" s="61"/>
      <c r="N9" s="64"/>
    </row>
    <row r="10" spans="2:14" ht="15" thickBot="1" x14ac:dyDescent="0.4">
      <c r="B10" s="14" t="s">
        <v>8</v>
      </c>
      <c r="C10" s="15">
        <v>2</v>
      </c>
      <c r="D10" s="15">
        <v>2025</v>
      </c>
      <c r="E10" s="15">
        <v>1</v>
      </c>
      <c r="F10" s="16"/>
      <c r="G10" s="16"/>
      <c r="H10" s="16" t="e">
        <f t="shared" si="0"/>
        <v>#DIV/0!</v>
      </c>
      <c r="I10" s="51"/>
      <c r="J10" s="51"/>
      <c r="K10" s="54"/>
      <c r="L10" s="62"/>
      <c r="M10" s="62"/>
      <c r="N10" s="64"/>
    </row>
    <row r="11" spans="2:14" x14ac:dyDescent="0.35">
      <c r="B11" s="12" t="s">
        <v>9</v>
      </c>
      <c r="C11" s="5">
        <v>3</v>
      </c>
      <c r="D11" s="5">
        <v>2025</v>
      </c>
      <c r="E11" s="5">
        <v>1</v>
      </c>
      <c r="F11" s="6"/>
      <c r="G11" s="6"/>
      <c r="H11" s="6" t="e">
        <f t="shared" si="0"/>
        <v>#DIV/0!</v>
      </c>
      <c r="I11" s="55">
        <f t="shared" ref="I11:J11" si="4">SUM(F11:F13)</f>
        <v>0</v>
      </c>
      <c r="J11" s="55">
        <f t="shared" si="4"/>
        <v>0</v>
      </c>
      <c r="K11" s="56" t="e">
        <f t="shared" ref="K11" si="5">J11/I11*100</f>
        <v>#DIV/0!</v>
      </c>
      <c r="L11" s="60">
        <v>0</v>
      </c>
      <c r="M11" s="60">
        <v>0</v>
      </c>
      <c r="N11" s="63">
        <f t="shared" ref="N11" si="6">L11-M11</f>
        <v>0</v>
      </c>
    </row>
    <row r="12" spans="2:14" x14ac:dyDescent="0.35">
      <c r="B12" s="13" t="s">
        <v>10</v>
      </c>
      <c r="C12" s="1">
        <v>3</v>
      </c>
      <c r="D12" s="1">
        <v>2025</v>
      </c>
      <c r="E12" s="1">
        <v>1</v>
      </c>
      <c r="F12" s="2"/>
      <c r="G12" s="2"/>
      <c r="H12" s="2" t="e">
        <f t="shared" si="0"/>
        <v>#DIV/0!</v>
      </c>
      <c r="I12" s="50"/>
      <c r="J12" s="50"/>
      <c r="K12" s="53"/>
      <c r="L12" s="61"/>
      <c r="M12" s="61"/>
      <c r="N12" s="64"/>
    </row>
    <row r="13" spans="2:14" ht="15" thickBot="1" x14ac:dyDescent="0.4">
      <c r="B13" s="14" t="s">
        <v>11</v>
      </c>
      <c r="C13" s="15">
        <v>3</v>
      </c>
      <c r="D13" s="15">
        <v>2026</v>
      </c>
      <c r="E13" s="15">
        <v>1</v>
      </c>
      <c r="F13" s="16"/>
      <c r="G13" s="16"/>
      <c r="H13" s="16" t="e">
        <f t="shared" si="0"/>
        <v>#DIV/0!</v>
      </c>
      <c r="I13" s="51"/>
      <c r="J13" s="51"/>
      <c r="K13" s="54"/>
      <c r="L13" s="62"/>
      <c r="M13" s="62"/>
      <c r="N13" s="64"/>
    </row>
    <row r="14" spans="2:14" x14ac:dyDescent="0.35">
      <c r="B14" s="12" t="s">
        <v>12</v>
      </c>
      <c r="C14" s="5">
        <v>4</v>
      </c>
      <c r="D14" s="5">
        <v>2026</v>
      </c>
      <c r="E14" s="5">
        <v>1</v>
      </c>
      <c r="F14" s="6"/>
      <c r="G14" s="6"/>
      <c r="H14" s="6" t="e">
        <f t="shared" si="0"/>
        <v>#DIV/0!</v>
      </c>
      <c r="I14" s="55">
        <f t="shared" ref="I14:J14" si="7">SUM(F14:F16)</f>
        <v>0</v>
      </c>
      <c r="J14" s="55">
        <f t="shared" si="7"/>
        <v>0</v>
      </c>
      <c r="K14" s="56" t="e">
        <f t="shared" ref="K14" si="8">J14/I14*100</f>
        <v>#DIV/0!</v>
      </c>
      <c r="L14" s="60">
        <v>0</v>
      </c>
      <c r="M14" s="60">
        <v>0</v>
      </c>
      <c r="N14" s="63">
        <f t="shared" ref="N14" si="9">L14-M14</f>
        <v>0</v>
      </c>
    </row>
    <row r="15" spans="2:14" x14ac:dyDescent="0.35">
      <c r="B15" s="13" t="s">
        <v>13</v>
      </c>
      <c r="C15" s="1">
        <v>4</v>
      </c>
      <c r="D15" s="1">
        <v>2026</v>
      </c>
      <c r="E15" s="1">
        <v>1</v>
      </c>
      <c r="F15" s="2"/>
      <c r="G15" s="2"/>
      <c r="H15" s="2" t="e">
        <f t="shared" si="0"/>
        <v>#DIV/0!</v>
      </c>
      <c r="I15" s="50"/>
      <c r="J15" s="50"/>
      <c r="K15" s="53"/>
      <c r="L15" s="61"/>
      <c r="M15" s="61"/>
      <c r="N15" s="64"/>
    </row>
    <row r="16" spans="2:14" ht="15" thickBot="1" x14ac:dyDescent="0.4">
      <c r="B16" s="19" t="s">
        <v>14</v>
      </c>
      <c r="C16" s="18">
        <v>4</v>
      </c>
      <c r="D16" s="15">
        <v>2026</v>
      </c>
      <c r="E16" s="18">
        <v>1</v>
      </c>
      <c r="F16" s="16"/>
      <c r="G16" s="16"/>
      <c r="H16" s="16" t="e">
        <f t="shared" si="0"/>
        <v>#DIV/0!</v>
      </c>
      <c r="I16" s="51"/>
      <c r="J16" s="51"/>
      <c r="K16" s="54"/>
      <c r="L16" s="62"/>
      <c r="M16" s="62"/>
      <c r="N16" s="64"/>
    </row>
    <row r="17" spans="2:14" x14ac:dyDescent="0.35">
      <c r="B17" s="12" t="s">
        <v>18</v>
      </c>
      <c r="C17" s="17">
        <v>1</v>
      </c>
      <c r="D17" s="5">
        <v>2026</v>
      </c>
      <c r="E17" s="17">
        <v>2</v>
      </c>
      <c r="F17" s="6"/>
      <c r="G17" s="6"/>
      <c r="H17" s="6" t="e">
        <f t="shared" si="0"/>
        <v>#DIV/0!</v>
      </c>
      <c r="I17" s="55">
        <f t="shared" ref="I17:J17" si="10">SUM(F17:F19)</f>
        <v>0</v>
      </c>
      <c r="J17" s="55">
        <f t="shared" si="10"/>
        <v>0</v>
      </c>
      <c r="K17" s="56" t="e">
        <f t="shared" ref="K17" si="11">J17/I17*100</f>
        <v>#DIV/0!</v>
      </c>
      <c r="L17" s="60">
        <v>0</v>
      </c>
      <c r="M17" s="60">
        <v>0</v>
      </c>
      <c r="N17" s="63">
        <f t="shared" ref="N17" si="12">L17-M17</f>
        <v>0</v>
      </c>
    </row>
    <row r="18" spans="2:14" x14ac:dyDescent="0.35">
      <c r="B18" s="13" t="s">
        <v>4</v>
      </c>
      <c r="C18" s="3">
        <v>1</v>
      </c>
      <c r="D18" s="1">
        <v>2026</v>
      </c>
      <c r="E18" s="3">
        <v>2</v>
      </c>
      <c r="F18" s="2"/>
      <c r="G18" s="2"/>
      <c r="H18" s="2" t="e">
        <f t="shared" si="0"/>
        <v>#DIV/0!</v>
      </c>
      <c r="I18" s="50"/>
      <c r="J18" s="50"/>
      <c r="K18" s="53"/>
      <c r="L18" s="61"/>
      <c r="M18" s="61"/>
      <c r="N18" s="64"/>
    </row>
    <row r="19" spans="2:14" ht="15" thickBot="1" x14ac:dyDescent="0.4">
      <c r="B19" s="14" t="s">
        <v>5</v>
      </c>
      <c r="C19" s="18">
        <v>1</v>
      </c>
      <c r="D19" s="15">
        <v>2026</v>
      </c>
      <c r="E19" s="18">
        <v>2</v>
      </c>
      <c r="F19" s="16"/>
      <c r="G19" s="16"/>
      <c r="H19" s="16" t="e">
        <f t="shared" si="0"/>
        <v>#DIV/0!</v>
      </c>
      <c r="I19" s="51"/>
      <c r="J19" s="51"/>
      <c r="K19" s="54"/>
      <c r="L19" s="62"/>
      <c r="M19" s="62"/>
      <c r="N19" s="64"/>
    </row>
    <row r="20" spans="2:14" x14ac:dyDescent="0.35">
      <c r="B20" s="12" t="s">
        <v>6</v>
      </c>
      <c r="C20" s="17">
        <v>2</v>
      </c>
      <c r="D20" s="5">
        <v>2026</v>
      </c>
      <c r="E20" s="17">
        <v>2</v>
      </c>
      <c r="F20" s="6"/>
      <c r="G20" s="6"/>
      <c r="H20" s="6" t="e">
        <f t="shared" si="0"/>
        <v>#DIV/0!</v>
      </c>
      <c r="I20" s="55">
        <f t="shared" ref="I20:J20" si="13">SUM(F20:F22)</f>
        <v>0</v>
      </c>
      <c r="J20" s="55">
        <f t="shared" si="13"/>
        <v>0</v>
      </c>
      <c r="K20" s="56" t="e">
        <f t="shared" ref="K20" si="14">J20/I20*100</f>
        <v>#DIV/0!</v>
      </c>
      <c r="L20" s="60">
        <v>0</v>
      </c>
      <c r="M20" s="60">
        <v>0</v>
      </c>
      <c r="N20" s="63">
        <f t="shared" ref="N20" si="15">L20-M20</f>
        <v>0</v>
      </c>
    </row>
    <row r="21" spans="2:14" x14ac:dyDescent="0.35">
      <c r="B21" s="13" t="s">
        <v>7</v>
      </c>
      <c r="C21" s="3">
        <v>2</v>
      </c>
      <c r="D21" s="1">
        <v>2026</v>
      </c>
      <c r="E21" s="3">
        <v>2</v>
      </c>
      <c r="F21" s="2"/>
      <c r="G21" s="2"/>
      <c r="H21" s="2" t="e">
        <f t="shared" si="0"/>
        <v>#DIV/0!</v>
      </c>
      <c r="I21" s="50"/>
      <c r="J21" s="50"/>
      <c r="K21" s="53"/>
      <c r="L21" s="61"/>
      <c r="M21" s="61"/>
      <c r="N21" s="64"/>
    </row>
    <row r="22" spans="2:14" ht="15" thickBot="1" x14ac:dyDescent="0.4">
      <c r="B22" s="14" t="s">
        <v>8</v>
      </c>
      <c r="C22" s="18">
        <v>2</v>
      </c>
      <c r="D22" s="15">
        <v>2026</v>
      </c>
      <c r="E22" s="18">
        <v>2</v>
      </c>
      <c r="F22" s="16"/>
      <c r="G22" s="16"/>
      <c r="H22" s="16" t="e">
        <f t="shared" si="0"/>
        <v>#DIV/0!</v>
      </c>
      <c r="I22" s="51"/>
      <c r="J22" s="51"/>
      <c r="K22" s="54"/>
      <c r="L22" s="62"/>
      <c r="M22" s="62"/>
      <c r="N22" s="64"/>
    </row>
    <row r="23" spans="2:14" x14ac:dyDescent="0.35">
      <c r="B23" s="12" t="s">
        <v>9</v>
      </c>
      <c r="C23" s="17">
        <v>3</v>
      </c>
      <c r="D23" s="5">
        <v>2026</v>
      </c>
      <c r="E23" s="17">
        <v>2</v>
      </c>
      <c r="F23" s="6"/>
      <c r="G23" s="6"/>
      <c r="H23" s="6" t="e">
        <f t="shared" si="0"/>
        <v>#DIV/0!</v>
      </c>
      <c r="I23" s="55">
        <f t="shared" ref="I23:J23" si="16">SUM(F23:F25)</f>
        <v>0</v>
      </c>
      <c r="J23" s="55">
        <f t="shared" si="16"/>
        <v>0</v>
      </c>
      <c r="K23" s="56" t="e">
        <f t="shared" ref="K23" si="17">J23/I23*100</f>
        <v>#DIV/0!</v>
      </c>
      <c r="L23" s="60">
        <v>0</v>
      </c>
      <c r="M23" s="60">
        <v>0</v>
      </c>
      <c r="N23" s="63">
        <f t="shared" ref="N23" si="18">L23-M23</f>
        <v>0</v>
      </c>
    </row>
    <row r="24" spans="2:14" x14ac:dyDescent="0.35">
      <c r="B24" s="13" t="s">
        <v>10</v>
      </c>
      <c r="C24" s="3">
        <v>3</v>
      </c>
      <c r="D24" s="1">
        <v>2026</v>
      </c>
      <c r="E24" s="3">
        <v>2</v>
      </c>
      <c r="F24" s="2"/>
      <c r="G24" s="2"/>
      <c r="H24" s="2" t="e">
        <f t="shared" si="0"/>
        <v>#DIV/0!</v>
      </c>
      <c r="I24" s="50"/>
      <c r="J24" s="50"/>
      <c r="K24" s="53"/>
      <c r="L24" s="61"/>
      <c r="M24" s="61"/>
      <c r="N24" s="64"/>
    </row>
    <row r="25" spans="2:14" ht="15" thickBot="1" x14ac:dyDescent="0.4">
      <c r="B25" s="14" t="s">
        <v>11</v>
      </c>
      <c r="C25" s="18">
        <v>3</v>
      </c>
      <c r="D25" s="18">
        <v>2027</v>
      </c>
      <c r="E25" s="18">
        <v>2</v>
      </c>
      <c r="F25" s="16"/>
      <c r="G25" s="16"/>
      <c r="H25" s="16" t="e">
        <f t="shared" si="0"/>
        <v>#DIV/0!</v>
      </c>
      <c r="I25" s="51"/>
      <c r="J25" s="51"/>
      <c r="K25" s="54"/>
      <c r="L25" s="62"/>
      <c r="M25" s="62"/>
      <c r="N25" s="64"/>
    </row>
    <row r="26" spans="2:14" x14ac:dyDescent="0.35">
      <c r="B26" s="12" t="s">
        <v>12</v>
      </c>
      <c r="C26" s="17">
        <v>4</v>
      </c>
      <c r="D26" s="17">
        <v>2027</v>
      </c>
      <c r="E26" s="17">
        <v>2</v>
      </c>
      <c r="F26" s="6"/>
      <c r="G26" s="6"/>
      <c r="H26" s="6" t="e">
        <f t="shared" si="0"/>
        <v>#DIV/0!</v>
      </c>
      <c r="I26" s="55">
        <f t="shared" ref="I26:J26" si="19">SUM(F26:F28)</f>
        <v>0</v>
      </c>
      <c r="J26" s="55">
        <f t="shared" si="19"/>
        <v>0</v>
      </c>
      <c r="K26" s="56" t="e">
        <f t="shared" ref="K26" si="20">J26/I26*100</f>
        <v>#DIV/0!</v>
      </c>
      <c r="L26" s="60">
        <v>0</v>
      </c>
      <c r="M26" s="60">
        <v>0</v>
      </c>
      <c r="N26" s="63">
        <f t="shared" ref="N26" si="21">L26-M26</f>
        <v>0</v>
      </c>
    </row>
    <row r="27" spans="2:14" x14ac:dyDescent="0.35">
      <c r="B27" s="13" t="s">
        <v>13</v>
      </c>
      <c r="C27" s="3">
        <v>4</v>
      </c>
      <c r="D27" s="3">
        <v>2027</v>
      </c>
      <c r="E27" s="3">
        <v>2</v>
      </c>
      <c r="F27" s="2"/>
      <c r="G27" s="2"/>
      <c r="H27" s="2" t="e">
        <f t="shared" si="0"/>
        <v>#DIV/0!</v>
      </c>
      <c r="I27" s="50"/>
      <c r="J27" s="50"/>
      <c r="K27" s="53"/>
      <c r="L27" s="61"/>
      <c r="M27" s="61"/>
      <c r="N27" s="64"/>
    </row>
    <row r="28" spans="2:14" ht="15" thickBot="1" x14ac:dyDescent="0.4">
      <c r="B28" s="19" t="s">
        <v>14</v>
      </c>
      <c r="C28" s="18">
        <v>4</v>
      </c>
      <c r="D28" s="18">
        <v>2027</v>
      </c>
      <c r="E28" s="18">
        <v>2</v>
      </c>
      <c r="F28" s="16"/>
      <c r="G28" s="16"/>
      <c r="H28" s="16" t="e">
        <f t="shared" si="0"/>
        <v>#DIV/0!</v>
      </c>
      <c r="I28" s="51"/>
      <c r="J28" s="51"/>
      <c r="K28" s="54"/>
      <c r="L28" s="62"/>
      <c r="M28" s="62"/>
      <c r="N28" s="64"/>
    </row>
    <row r="29" spans="2:14" x14ac:dyDescent="0.35">
      <c r="B29" s="12" t="s">
        <v>18</v>
      </c>
      <c r="C29" s="17">
        <v>1</v>
      </c>
      <c r="D29" s="17">
        <v>2027</v>
      </c>
      <c r="E29" s="17">
        <v>3</v>
      </c>
      <c r="F29" s="6"/>
      <c r="G29" s="6"/>
      <c r="H29" s="6" t="e">
        <f t="shared" si="0"/>
        <v>#DIV/0!</v>
      </c>
      <c r="I29" s="55">
        <f t="shared" ref="I29:J29" si="22">SUM(F29:F31)</f>
        <v>0</v>
      </c>
      <c r="J29" s="55">
        <f t="shared" si="22"/>
        <v>0</v>
      </c>
      <c r="K29" s="56" t="e">
        <f t="shared" ref="K29" si="23">J29/I29*100</f>
        <v>#DIV/0!</v>
      </c>
      <c r="L29" s="60">
        <v>0</v>
      </c>
      <c r="M29" s="60">
        <v>0</v>
      </c>
      <c r="N29" s="63">
        <f t="shared" ref="N29" si="24">L29-M29</f>
        <v>0</v>
      </c>
    </row>
    <row r="30" spans="2:14" x14ac:dyDescent="0.35">
      <c r="B30" s="13" t="s">
        <v>4</v>
      </c>
      <c r="C30" s="3">
        <v>1</v>
      </c>
      <c r="D30" s="3">
        <v>2027</v>
      </c>
      <c r="E30" s="3">
        <v>3</v>
      </c>
      <c r="F30" s="2"/>
      <c r="G30" s="2"/>
      <c r="H30" s="2" t="e">
        <f t="shared" si="0"/>
        <v>#DIV/0!</v>
      </c>
      <c r="I30" s="50"/>
      <c r="J30" s="50"/>
      <c r="K30" s="53"/>
      <c r="L30" s="61"/>
      <c r="M30" s="61"/>
      <c r="N30" s="64"/>
    </row>
    <row r="31" spans="2:14" ht="15" thickBot="1" x14ac:dyDescent="0.4">
      <c r="B31" s="14" t="s">
        <v>5</v>
      </c>
      <c r="C31" s="18">
        <v>1</v>
      </c>
      <c r="D31" s="18">
        <v>2027</v>
      </c>
      <c r="E31" s="18">
        <v>3</v>
      </c>
      <c r="F31" s="16"/>
      <c r="G31" s="16"/>
      <c r="H31" s="16" t="e">
        <f t="shared" si="0"/>
        <v>#DIV/0!</v>
      </c>
      <c r="I31" s="51"/>
      <c r="J31" s="51"/>
      <c r="K31" s="54"/>
      <c r="L31" s="62"/>
      <c r="M31" s="62"/>
      <c r="N31" s="64"/>
    </row>
    <row r="32" spans="2:14" x14ac:dyDescent="0.35">
      <c r="B32" s="12" t="s">
        <v>6</v>
      </c>
      <c r="C32" s="17">
        <v>2</v>
      </c>
      <c r="D32" s="17">
        <v>2027</v>
      </c>
      <c r="E32" s="17">
        <v>3</v>
      </c>
      <c r="F32" s="6"/>
      <c r="G32" s="6"/>
      <c r="H32" s="6" t="e">
        <f t="shared" si="0"/>
        <v>#DIV/0!</v>
      </c>
      <c r="I32" s="55">
        <f t="shared" ref="I32:J32" si="25">SUM(F32:F34)</f>
        <v>0</v>
      </c>
      <c r="J32" s="55">
        <f t="shared" si="25"/>
        <v>0</v>
      </c>
      <c r="K32" s="56" t="e">
        <f t="shared" ref="K32" si="26">J32/I32*100</f>
        <v>#DIV/0!</v>
      </c>
      <c r="L32" s="60">
        <v>0</v>
      </c>
      <c r="M32" s="60">
        <v>0</v>
      </c>
      <c r="N32" s="63">
        <f t="shared" ref="N32" si="27">L32-M32</f>
        <v>0</v>
      </c>
    </row>
    <row r="33" spans="2:14" x14ac:dyDescent="0.35">
      <c r="B33" s="13" t="s">
        <v>7</v>
      </c>
      <c r="C33" s="3">
        <v>2</v>
      </c>
      <c r="D33" s="3">
        <v>2027</v>
      </c>
      <c r="E33" s="3">
        <v>3</v>
      </c>
      <c r="F33" s="2"/>
      <c r="G33" s="2"/>
      <c r="H33" s="2" t="e">
        <f t="shared" si="0"/>
        <v>#DIV/0!</v>
      </c>
      <c r="I33" s="50"/>
      <c r="J33" s="50"/>
      <c r="K33" s="53"/>
      <c r="L33" s="61"/>
      <c r="M33" s="61"/>
      <c r="N33" s="64"/>
    </row>
    <row r="34" spans="2:14" ht="15" thickBot="1" x14ac:dyDescent="0.4">
      <c r="B34" s="14" t="s">
        <v>8</v>
      </c>
      <c r="C34" s="18">
        <v>2</v>
      </c>
      <c r="D34" s="18">
        <v>2027</v>
      </c>
      <c r="E34" s="18">
        <v>3</v>
      </c>
      <c r="F34" s="16"/>
      <c r="G34" s="16"/>
      <c r="H34" s="16" t="e">
        <f t="shared" si="0"/>
        <v>#DIV/0!</v>
      </c>
      <c r="I34" s="51"/>
      <c r="J34" s="51"/>
      <c r="K34" s="54"/>
      <c r="L34" s="62"/>
      <c r="M34" s="62"/>
      <c r="N34" s="64"/>
    </row>
    <row r="35" spans="2:14" x14ac:dyDescent="0.35">
      <c r="B35" s="12" t="s">
        <v>9</v>
      </c>
      <c r="C35" s="17">
        <v>3</v>
      </c>
      <c r="D35" s="17">
        <v>2027</v>
      </c>
      <c r="E35" s="17">
        <v>3</v>
      </c>
      <c r="F35" s="6"/>
      <c r="G35" s="6"/>
      <c r="H35" s="6" t="e">
        <f t="shared" si="0"/>
        <v>#DIV/0!</v>
      </c>
      <c r="I35" s="55">
        <f t="shared" ref="I35:J35" si="28">SUM(F35:F37)</f>
        <v>0</v>
      </c>
      <c r="J35" s="55">
        <f t="shared" si="28"/>
        <v>0</v>
      </c>
      <c r="K35" s="56" t="e">
        <f t="shared" ref="K35" si="29">J35/I35*100</f>
        <v>#DIV/0!</v>
      </c>
      <c r="L35" s="60">
        <v>0</v>
      </c>
      <c r="M35" s="60">
        <v>0</v>
      </c>
      <c r="N35" s="63">
        <f t="shared" ref="N35" si="30">L35-M35</f>
        <v>0</v>
      </c>
    </row>
    <row r="36" spans="2:14" x14ac:dyDescent="0.35">
      <c r="B36" s="13" t="s">
        <v>10</v>
      </c>
      <c r="C36" s="3">
        <v>3</v>
      </c>
      <c r="D36" s="3">
        <v>2027</v>
      </c>
      <c r="E36" s="3">
        <v>3</v>
      </c>
      <c r="F36" s="2"/>
      <c r="G36" s="2"/>
      <c r="H36" s="2" t="e">
        <f t="shared" si="0"/>
        <v>#DIV/0!</v>
      </c>
      <c r="I36" s="50"/>
      <c r="J36" s="50"/>
      <c r="K36" s="53"/>
      <c r="L36" s="61"/>
      <c r="M36" s="61"/>
      <c r="N36" s="64"/>
    </row>
    <row r="37" spans="2:14" ht="15" thickBot="1" x14ac:dyDescent="0.4">
      <c r="B37" s="14" t="s">
        <v>11</v>
      </c>
      <c r="C37" s="18">
        <v>3</v>
      </c>
      <c r="D37" s="18">
        <v>2028</v>
      </c>
      <c r="E37" s="18">
        <v>3</v>
      </c>
      <c r="F37" s="16"/>
      <c r="G37" s="16"/>
      <c r="H37" s="16" t="e">
        <f t="shared" si="0"/>
        <v>#DIV/0!</v>
      </c>
      <c r="I37" s="51"/>
      <c r="J37" s="51"/>
      <c r="K37" s="54"/>
      <c r="L37" s="62"/>
      <c r="M37" s="62"/>
      <c r="N37" s="64"/>
    </row>
    <row r="38" spans="2:14" x14ac:dyDescent="0.35">
      <c r="B38" s="36" t="s">
        <v>12</v>
      </c>
      <c r="C38" s="17">
        <v>4</v>
      </c>
      <c r="D38" s="17">
        <v>2028</v>
      </c>
      <c r="E38" s="17">
        <v>3</v>
      </c>
      <c r="F38" s="6"/>
      <c r="G38" s="6"/>
      <c r="H38" s="6" t="e">
        <f t="shared" si="0"/>
        <v>#DIV/0!</v>
      </c>
      <c r="I38" s="55">
        <f t="shared" ref="I38:J38" si="31">SUM(F38:F40)</f>
        <v>0</v>
      </c>
      <c r="J38" s="55">
        <f t="shared" si="31"/>
        <v>0</v>
      </c>
      <c r="K38" s="56" t="e">
        <f t="shared" ref="K38" si="32">J38/I38*100</f>
        <v>#DIV/0!</v>
      </c>
      <c r="L38" s="60">
        <v>0</v>
      </c>
      <c r="M38" s="60">
        <v>0</v>
      </c>
      <c r="N38" s="63">
        <f>L38-M38</f>
        <v>0</v>
      </c>
    </row>
    <row r="39" spans="2:14" x14ac:dyDescent="0.35">
      <c r="B39" s="13" t="s">
        <v>13</v>
      </c>
      <c r="C39" s="3">
        <v>4</v>
      </c>
      <c r="D39" s="3">
        <v>2028</v>
      </c>
      <c r="E39" s="3">
        <v>3</v>
      </c>
      <c r="F39" s="2"/>
      <c r="G39" s="2"/>
      <c r="H39" s="2" t="e">
        <f t="shared" si="0"/>
        <v>#DIV/0!</v>
      </c>
      <c r="I39" s="50"/>
      <c r="J39" s="50"/>
      <c r="K39" s="53"/>
      <c r="L39" s="61"/>
      <c r="M39" s="61"/>
      <c r="N39" s="64"/>
    </row>
    <row r="40" spans="2:14" ht="15" thickBot="1" x14ac:dyDescent="0.4">
      <c r="B40" s="19" t="s">
        <v>14</v>
      </c>
      <c r="C40" s="18">
        <v>4</v>
      </c>
      <c r="D40" s="18">
        <v>2028</v>
      </c>
      <c r="E40" s="18">
        <v>3</v>
      </c>
      <c r="F40" s="16"/>
      <c r="G40" s="16"/>
      <c r="H40" s="16" t="e">
        <f t="shared" si="0"/>
        <v>#DIV/0!</v>
      </c>
      <c r="I40" s="51"/>
      <c r="J40" s="51"/>
      <c r="K40" s="54"/>
      <c r="L40" s="62"/>
      <c r="M40" s="62"/>
      <c r="N40" s="65"/>
    </row>
    <row r="41" spans="2:14" ht="15" thickBot="1" x14ac:dyDescent="0.4">
      <c r="B41" s="26"/>
      <c r="C41" s="27"/>
      <c r="D41" s="27"/>
      <c r="E41" s="27"/>
      <c r="F41" s="27"/>
      <c r="G41" s="28" t="s">
        <v>55</v>
      </c>
      <c r="H41" s="29" t="e">
        <f>AVERAGE(H5:H40)</f>
        <v>#DIV/0!</v>
      </c>
      <c r="I41" s="29"/>
      <c r="J41" s="28" t="s">
        <v>55</v>
      </c>
      <c r="K41" s="30" t="e">
        <f>AVERAGE(K5:K40)</f>
        <v>#DIV/0!</v>
      </c>
    </row>
  </sheetData>
  <mergeCells count="74">
    <mergeCell ref="L38:L40"/>
    <mergeCell ref="M38:M40"/>
    <mergeCell ref="N38:N40"/>
    <mergeCell ref="B3:N3"/>
    <mergeCell ref="B1:N1"/>
    <mergeCell ref="L32:L34"/>
    <mergeCell ref="M32:M34"/>
    <mergeCell ref="N32:N34"/>
    <mergeCell ref="L35:L37"/>
    <mergeCell ref="M35:M37"/>
    <mergeCell ref="N35:N37"/>
    <mergeCell ref="L26:L28"/>
    <mergeCell ref="M26:M28"/>
    <mergeCell ref="N26:N28"/>
    <mergeCell ref="L29:L31"/>
    <mergeCell ref="M29:M31"/>
    <mergeCell ref="N29:N31"/>
    <mergeCell ref="L20:L22"/>
    <mergeCell ref="M20:M22"/>
    <mergeCell ref="N20:N22"/>
    <mergeCell ref="L23:L25"/>
    <mergeCell ref="M23:M25"/>
    <mergeCell ref="N23:N25"/>
    <mergeCell ref="L14:L16"/>
    <mergeCell ref="M14:M16"/>
    <mergeCell ref="N14:N16"/>
    <mergeCell ref="L17:L19"/>
    <mergeCell ref="M17:M19"/>
    <mergeCell ref="N17:N19"/>
    <mergeCell ref="N5:N7"/>
    <mergeCell ref="L8:L10"/>
    <mergeCell ref="M8:M10"/>
    <mergeCell ref="N8:N10"/>
    <mergeCell ref="L11:L13"/>
    <mergeCell ref="M11:M13"/>
    <mergeCell ref="N11:N13"/>
    <mergeCell ref="I8:I10"/>
    <mergeCell ref="J8:J10"/>
    <mergeCell ref="K8:K10"/>
    <mergeCell ref="L5:L7"/>
    <mergeCell ref="M5:M7"/>
    <mergeCell ref="I5:I7"/>
    <mergeCell ref="J5:J7"/>
    <mergeCell ref="K5:K7"/>
    <mergeCell ref="I11:I13"/>
    <mergeCell ref="J11:J13"/>
    <mergeCell ref="K11:K13"/>
    <mergeCell ref="I14:I16"/>
    <mergeCell ref="J14:J16"/>
    <mergeCell ref="K14:K16"/>
    <mergeCell ref="I17:I19"/>
    <mergeCell ref="J17:J19"/>
    <mergeCell ref="K17:K19"/>
    <mergeCell ref="I20:I22"/>
    <mergeCell ref="J20:J22"/>
    <mergeCell ref="K20:K22"/>
    <mergeCell ref="I23:I25"/>
    <mergeCell ref="J23:J25"/>
    <mergeCell ref="K23:K25"/>
    <mergeCell ref="I26:I28"/>
    <mergeCell ref="J26:J28"/>
    <mergeCell ref="K26:K28"/>
    <mergeCell ref="I29:I31"/>
    <mergeCell ref="J29:J31"/>
    <mergeCell ref="K29:K31"/>
    <mergeCell ref="I32:I34"/>
    <mergeCell ref="J32:J34"/>
    <mergeCell ref="K32:K34"/>
    <mergeCell ref="I35:I37"/>
    <mergeCell ref="J35:J37"/>
    <mergeCell ref="K35:K37"/>
    <mergeCell ref="I38:I40"/>
    <mergeCell ref="J38:J40"/>
    <mergeCell ref="K38:K40"/>
  </mergeCells>
  <conditionalFormatting sqref="H5:H41">
    <cfRule type="cellIs" dxfId="40" priority="7" operator="between">
      <formula>0</formula>
      <formula>29</formula>
    </cfRule>
    <cfRule type="cellIs" dxfId="39" priority="8" operator="between">
      <formula>50</formula>
      <formula>100</formula>
    </cfRule>
    <cfRule type="cellIs" dxfId="38" priority="9" operator="between">
      <formula>30</formula>
      <formula>49</formula>
    </cfRule>
  </conditionalFormatting>
  <conditionalFormatting sqref="K5:K41">
    <cfRule type="cellIs" dxfId="37" priority="4" operator="between">
      <formula>0</formula>
      <formula>29</formula>
    </cfRule>
    <cfRule type="cellIs" dxfId="36" priority="5" operator="between">
      <formula>30</formula>
      <formula>49</formula>
    </cfRule>
    <cfRule type="cellIs" dxfId="35" priority="6" operator="between">
      <formula>50</formula>
      <formula>100</formula>
    </cfRule>
  </conditionalFormatting>
  <conditionalFormatting sqref="L4:N4">
    <cfRule type="cellIs" dxfId="34" priority="1" operator="between">
      <formula>0</formula>
      <formula>89</formula>
    </cfRule>
    <cfRule type="cellIs" dxfId="33" priority="2" operator="between">
      <formula>90</formula>
      <formula>100</formula>
    </cfRule>
  </conditionalFormatting>
  <pageMargins left="0.7" right="0.7" top="0.75" bottom="0.75" header="0.3" footer="0.3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B6300-7FC9-42E7-BDF9-722927A9E657}">
  <dimension ref="B1:N41"/>
  <sheetViews>
    <sheetView topLeftCell="A25" zoomScale="90" zoomScaleNormal="90" workbookViewId="0">
      <selection activeCell="F42" sqref="F42"/>
    </sheetView>
  </sheetViews>
  <sheetFormatPr defaultRowHeight="14.5" x14ac:dyDescent="0.35"/>
  <cols>
    <col min="2" max="2" width="10.453125" bestFit="1" customWidth="1"/>
    <col min="3" max="3" width="7.81640625" bestFit="1" customWidth="1"/>
    <col min="5" max="5" width="9.81640625" customWidth="1"/>
    <col min="6" max="6" width="18.6328125" customWidth="1"/>
    <col min="7" max="7" width="20.453125" customWidth="1"/>
    <col min="8" max="8" width="10.08984375" bestFit="1" customWidth="1"/>
    <col min="9" max="10" width="13.1796875" style="21" bestFit="1" customWidth="1"/>
    <col min="11" max="11" width="12.90625" style="21" bestFit="1" customWidth="1"/>
    <col min="12" max="12" width="14" customWidth="1"/>
    <col min="13" max="13" width="12.08984375" customWidth="1"/>
    <col min="14" max="14" width="13" customWidth="1"/>
  </cols>
  <sheetData>
    <row r="1" spans="2:14" ht="16" thickBot="1" x14ac:dyDescent="0.4">
      <c r="B1" s="69" t="s">
        <v>35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</row>
    <row r="2" spans="2:14" ht="15" thickBot="1" x14ac:dyDescent="0.4"/>
    <row r="3" spans="2:14" ht="15" thickBot="1" x14ac:dyDescent="0.4">
      <c r="B3" s="57" t="s">
        <v>41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ht="56.5" thickBot="1" x14ac:dyDescent="0.4">
      <c r="B4" s="7" t="s">
        <v>0</v>
      </c>
      <c r="C4" s="8" t="s">
        <v>1</v>
      </c>
      <c r="D4" s="8" t="s">
        <v>2</v>
      </c>
      <c r="E4" s="9" t="s">
        <v>17</v>
      </c>
      <c r="F4" s="9" t="s">
        <v>43</v>
      </c>
      <c r="G4" s="9" t="s">
        <v>42</v>
      </c>
      <c r="H4" s="8" t="s">
        <v>16</v>
      </c>
      <c r="I4" s="10" t="s">
        <v>44</v>
      </c>
      <c r="J4" s="10" t="s">
        <v>45</v>
      </c>
      <c r="K4" s="11" t="s">
        <v>27</v>
      </c>
      <c r="L4" s="11" t="s">
        <v>56</v>
      </c>
      <c r="M4" s="11" t="s">
        <v>58</v>
      </c>
      <c r="N4" s="11" t="s">
        <v>57</v>
      </c>
    </row>
    <row r="5" spans="2:14" x14ac:dyDescent="0.35">
      <c r="B5" s="12" t="s">
        <v>18</v>
      </c>
      <c r="C5" s="5">
        <v>1</v>
      </c>
      <c r="D5" s="5">
        <v>2025</v>
      </c>
      <c r="E5" s="5">
        <v>1</v>
      </c>
      <c r="F5" s="6"/>
      <c r="G5" s="6"/>
      <c r="H5" s="6" t="e">
        <f>G5/F5*100</f>
        <v>#DIV/0!</v>
      </c>
      <c r="I5" s="55">
        <f>SUM(F5:F7)</f>
        <v>0</v>
      </c>
      <c r="J5" s="55">
        <f>SUM(G5:G7)</f>
        <v>0</v>
      </c>
      <c r="K5" s="56" t="e">
        <f>J5/I5*100</f>
        <v>#DIV/0!</v>
      </c>
      <c r="L5" s="60">
        <v>0</v>
      </c>
      <c r="M5" s="60">
        <v>0</v>
      </c>
      <c r="N5" s="63">
        <f>L5-M5</f>
        <v>0</v>
      </c>
    </row>
    <row r="6" spans="2:14" x14ac:dyDescent="0.35">
      <c r="B6" s="13" t="s">
        <v>4</v>
      </c>
      <c r="C6" s="1">
        <v>1</v>
      </c>
      <c r="D6" s="1">
        <v>2025</v>
      </c>
      <c r="E6" s="1">
        <v>1</v>
      </c>
      <c r="F6" s="2"/>
      <c r="G6" s="2"/>
      <c r="H6" s="2" t="e">
        <f t="shared" ref="H6:H40" si="0">G6/F6*100</f>
        <v>#DIV/0!</v>
      </c>
      <c r="I6" s="50"/>
      <c r="J6" s="50"/>
      <c r="K6" s="53"/>
      <c r="L6" s="61"/>
      <c r="M6" s="61"/>
      <c r="N6" s="64"/>
    </row>
    <row r="7" spans="2:14" ht="15" thickBot="1" x14ac:dyDescent="0.4">
      <c r="B7" s="14" t="s">
        <v>5</v>
      </c>
      <c r="C7" s="15">
        <v>1</v>
      </c>
      <c r="D7" s="15">
        <v>2025</v>
      </c>
      <c r="E7" s="15">
        <v>1</v>
      </c>
      <c r="F7" s="16"/>
      <c r="G7" s="16"/>
      <c r="H7" s="16" t="e">
        <f t="shared" si="0"/>
        <v>#DIV/0!</v>
      </c>
      <c r="I7" s="51"/>
      <c r="J7" s="51"/>
      <c r="K7" s="54"/>
      <c r="L7" s="62"/>
      <c r="M7" s="62"/>
      <c r="N7" s="64"/>
    </row>
    <row r="8" spans="2:14" x14ac:dyDescent="0.35">
      <c r="B8" s="12" t="s">
        <v>6</v>
      </c>
      <c r="C8" s="5">
        <v>2</v>
      </c>
      <c r="D8" s="5">
        <v>2025</v>
      </c>
      <c r="E8" s="5">
        <v>1</v>
      </c>
      <c r="F8" s="6"/>
      <c r="G8" s="6"/>
      <c r="H8" s="6" t="e">
        <f t="shared" si="0"/>
        <v>#DIV/0!</v>
      </c>
      <c r="I8" s="55">
        <f t="shared" ref="I8:J8" si="1">SUM(F8:F10)</f>
        <v>0</v>
      </c>
      <c r="J8" s="55">
        <f t="shared" si="1"/>
        <v>0</v>
      </c>
      <c r="K8" s="56" t="e">
        <f t="shared" ref="K8" si="2">J8/I8*100</f>
        <v>#DIV/0!</v>
      </c>
      <c r="L8" s="60">
        <v>0</v>
      </c>
      <c r="M8" s="60">
        <v>0</v>
      </c>
      <c r="N8" s="63">
        <f t="shared" ref="N8" si="3">L8-M8</f>
        <v>0</v>
      </c>
    </row>
    <row r="9" spans="2:14" x14ac:dyDescent="0.35">
      <c r="B9" s="13" t="s">
        <v>7</v>
      </c>
      <c r="C9" s="1">
        <v>2</v>
      </c>
      <c r="D9" s="1">
        <v>2025</v>
      </c>
      <c r="E9" s="1">
        <v>1</v>
      </c>
      <c r="F9" s="2"/>
      <c r="G9" s="2"/>
      <c r="H9" s="2" t="e">
        <f t="shared" si="0"/>
        <v>#DIV/0!</v>
      </c>
      <c r="I9" s="50"/>
      <c r="J9" s="50"/>
      <c r="K9" s="53"/>
      <c r="L9" s="61"/>
      <c r="M9" s="61"/>
      <c r="N9" s="64"/>
    </row>
    <row r="10" spans="2:14" ht="15" thickBot="1" x14ac:dyDescent="0.4">
      <c r="B10" s="14" t="s">
        <v>8</v>
      </c>
      <c r="C10" s="15">
        <v>2</v>
      </c>
      <c r="D10" s="15">
        <v>2025</v>
      </c>
      <c r="E10" s="15">
        <v>1</v>
      </c>
      <c r="F10" s="16"/>
      <c r="G10" s="16"/>
      <c r="H10" s="16" t="e">
        <f t="shared" si="0"/>
        <v>#DIV/0!</v>
      </c>
      <c r="I10" s="51"/>
      <c r="J10" s="51"/>
      <c r="K10" s="54"/>
      <c r="L10" s="62"/>
      <c r="M10" s="62"/>
      <c r="N10" s="64"/>
    </row>
    <row r="11" spans="2:14" x14ac:dyDescent="0.35">
      <c r="B11" s="12" t="s">
        <v>9</v>
      </c>
      <c r="C11" s="5">
        <v>3</v>
      </c>
      <c r="D11" s="5">
        <v>2025</v>
      </c>
      <c r="E11" s="5">
        <v>1</v>
      </c>
      <c r="F11" s="6"/>
      <c r="G11" s="6"/>
      <c r="H11" s="6" t="e">
        <f t="shared" si="0"/>
        <v>#DIV/0!</v>
      </c>
      <c r="I11" s="55">
        <f t="shared" ref="I11:J11" si="4">SUM(F11:F13)</f>
        <v>0</v>
      </c>
      <c r="J11" s="55">
        <f t="shared" si="4"/>
        <v>0</v>
      </c>
      <c r="K11" s="56" t="e">
        <f t="shared" ref="K11" si="5">J11/I11*100</f>
        <v>#DIV/0!</v>
      </c>
      <c r="L11" s="60">
        <v>0</v>
      </c>
      <c r="M11" s="60">
        <v>0</v>
      </c>
      <c r="N11" s="63">
        <f t="shared" ref="N11" si="6">L11-M11</f>
        <v>0</v>
      </c>
    </row>
    <row r="12" spans="2:14" x14ac:dyDescent="0.35">
      <c r="B12" s="13" t="s">
        <v>10</v>
      </c>
      <c r="C12" s="1">
        <v>3</v>
      </c>
      <c r="D12" s="1">
        <v>2025</v>
      </c>
      <c r="E12" s="1">
        <v>1</v>
      </c>
      <c r="F12" s="2"/>
      <c r="G12" s="2"/>
      <c r="H12" s="2" t="e">
        <f t="shared" si="0"/>
        <v>#DIV/0!</v>
      </c>
      <c r="I12" s="50"/>
      <c r="J12" s="50"/>
      <c r="K12" s="53"/>
      <c r="L12" s="61"/>
      <c r="M12" s="61"/>
      <c r="N12" s="64"/>
    </row>
    <row r="13" spans="2:14" ht="15" thickBot="1" x14ac:dyDescent="0.4">
      <c r="B13" s="14" t="s">
        <v>11</v>
      </c>
      <c r="C13" s="15">
        <v>3</v>
      </c>
      <c r="D13" s="15">
        <v>2026</v>
      </c>
      <c r="E13" s="15">
        <v>1</v>
      </c>
      <c r="F13" s="16"/>
      <c r="G13" s="16"/>
      <c r="H13" s="16" t="e">
        <f t="shared" si="0"/>
        <v>#DIV/0!</v>
      </c>
      <c r="I13" s="51"/>
      <c r="J13" s="51"/>
      <c r="K13" s="54"/>
      <c r="L13" s="62"/>
      <c r="M13" s="62"/>
      <c r="N13" s="64"/>
    </row>
    <row r="14" spans="2:14" x14ac:dyDescent="0.35">
      <c r="B14" s="12" t="s">
        <v>12</v>
      </c>
      <c r="C14" s="5">
        <v>4</v>
      </c>
      <c r="D14" s="5">
        <v>2026</v>
      </c>
      <c r="E14" s="5">
        <v>1</v>
      </c>
      <c r="F14" s="6"/>
      <c r="G14" s="6"/>
      <c r="H14" s="6" t="e">
        <f t="shared" si="0"/>
        <v>#DIV/0!</v>
      </c>
      <c r="I14" s="55">
        <f t="shared" ref="I14:J14" si="7">SUM(F14:F16)</f>
        <v>0</v>
      </c>
      <c r="J14" s="55">
        <f t="shared" si="7"/>
        <v>0</v>
      </c>
      <c r="K14" s="56" t="e">
        <f t="shared" ref="K14" si="8">J14/I14*100</f>
        <v>#DIV/0!</v>
      </c>
      <c r="L14" s="60">
        <v>0</v>
      </c>
      <c r="M14" s="60">
        <v>0</v>
      </c>
      <c r="N14" s="63">
        <f t="shared" ref="N14" si="9">L14-M14</f>
        <v>0</v>
      </c>
    </row>
    <row r="15" spans="2:14" x14ac:dyDescent="0.35">
      <c r="B15" s="13" t="s">
        <v>13</v>
      </c>
      <c r="C15" s="1">
        <v>4</v>
      </c>
      <c r="D15" s="1">
        <v>2026</v>
      </c>
      <c r="E15" s="1">
        <v>1</v>
      </c>
      <c r="F15" s="2"/>
      <c r="G15" s="2"/>
      <c r="H15" s="2" t="e">
        <f t="shared" si="0"/>
        <v>#DIV/0!</v>
      </c>
      <c r="I15" s="50"/>
      <c r="J15" s="50"/>
      <c r="K15" s="53"/>
      <c r="L15" s="61"/>
      <c r="M15" s="61"/>
      <c r="N15" s="64"/>
    </row>
    <row r="16" spans="2:14" ht="15" thickBot="1" x14ac:dyDescent="0.4">
      <c r="B16" s="19" t="s">
        <v>14</v>
      </c>
      <c r="C16" s="18">
        <v>4</v>
      </c>
      <c r="D16" s="15">
        <v>2026</v>
      </c>
      <c r="E16" s="18">
        <v>1</v>
      </c>
      <c r="F16" s="16"/>
      <c r="G16" s="16"/>
      <c r="H16" s="16" t="e">
        <f t="shared" si="0"/>
        <v>#DIV/0!</v>
      </c>
      <c r="I16" s="51"/>
      <c r="J16" s="51"/>
      <c r="K16" s="54"/>
      <c r="L16" s="62"/>
      <c r="M16" s="62"/>
      <c r="N16" s="64"/>
    </row>
    <row r="17" spans="2:14" x14ac:dyDescent="0.35">
      <c r="B17" s="12" t="s">
        <v>18</v>
      </c>
      <c r="C17" s="17">
        <v>1</v>
      </c>
      <c r="D17" s="5">
        <v>2026</v>
      </c>
      <c r="E17" s="17">
        <v>2</v>
      </c>
      <c r="F17" s="6"/>
      <c r="G17" s="6"/>
      <c r="H17" s="6" t="e">
        <f t="shared" si="0"/>
        <v>#DIV/0!</v>
      </c>
      <c r="I17" s="55">
        <f t="shared" ref="I17:J17" si="10">SUM(F17:F19)</f>
        <v>0</v>
      </c>
      <c r="J17" s="55">
        <f t="shared" si="10"/>
        <v>0</v>
      </c>
      <c r="K17" s="56" t="e">
        <f t="shared" ref="K17" si="11">J17/I17*100</f>
        <v>#DIV/0!</v>
      </c>
      <c r="L17" s="60">
        <v>0</v>
      </c>
      <c r="M17" s="60">
        <v>0</v>
      </c>
      <c r="N17" s="63">
        <f t="shared" ref="N17" si="12">L17-M17</f>
        <v>0</v>
      </c>
    </row>
    <row r="18" spans="2:14" x14ac:dyDescent="0.35">
      <c r="B18" s="13" t="s">
        <v>4</v>
      </c>
      <c r="C18" s="3">
        <v>1</v>
      </c>
      <c r="D18" s="1">
        <v>2026</v>
      </c>
      <c r="E18" s="3">
        <v>2</v>
      </c>
      <c r="F18" s="2"/>
      <c r="G18" s="2"/>
      <c r="H18" s="2" t="e">
        <f t="shared" si="0"/>
        <v>#DIV/0!</v>
      </c>
      <c r="I18" s="50"/>
      <c r="J18" s="50"/>
      <c r="K18" s="53"/>
      <c r="L18" s="61"/>
      <c r="M18" s="61"/>
      <c r="N18" s="64"/>
    </row>
    <row r="19" spans="2:14" ht="15" thickBot="1" x14ac:dyDescent="0.4">
      <c r="B19" s="14" t="s">
        <v>5</v>
      </c>
      <c r="C19" s="18">
        <v>1</v>
      </c>
      <c r="D19" s="15">
        <v>2026</v>
      </c>
      <c r="E19" s="18">
        <v>2</v>
      </c>
      <c r="F19" s="16"/>
      <c r="G19" s="16"/>
      <c r="H19" s="16" t="e">
        <f t="shared" si="0"/>
        <v>#DIV/0!</v>
      </c>
      <c r="I19" s="51"/>
      <c r="J19" s="51"/>
      <c r="K19" s="54"/>
      <c r="L19" s="62"/>
      <c r="M19" s="62"/>
      <c r="N19" s="64"/>
    </row>
    <row r="20" spans="2:14" x14ac:dyDescent="0.35">
      <c r="B20" s="12" t="s">
        <v>6</v>
      </c>
      <c r="C20" s="17">
        <v>2</v>
      </c>
      <c r="D20" s="5">
        <v>2026</v>
      </c>
      <c r="E20" s="17">
        <v>2</v>
      </c>
      <c r="F20" s="6"/>
      <c r="G20" s="6"/>
      <c r="H20" s="6" t="e">
        <f t="shared" si="0"/>
        <v>#DIV/0!</v>
      </c>
      <c r="I20" s="55">
        <f t="shared" ref="I20:J20" si="13">SUM(F20:F22)</f>
        <v>0</v>
      </c>
      <c r="J20" s="55">
        <f t="shared" si="13"/>
        <v>0</v>
      </c>
      <c r="K20" s="56" t="e">
        <f t="shared" ref="K20" si="14">J20/I20*100</f>
        <v>#DIV/0!</v>
      </c>
      <c r="L20" s="60">
        <v>0</v>
      </c>
      <c r="M20" s="60">
        <v>0</v>
      </c>
      <c r="N20" s="63">
        <f t="shared" ref="N20" si="15">L20-M20</f>
        <v>0</v>
      </c>
    </row>
    <row r="21" spans="2:14" x14ac:dyDescent="0.35">
      <c r="B21" s="13" t="s">
        <v>7</v>
      </c>
      <c r="C21" s="3">
        <v>2</v>
      </c>
      <c r="D21" s="1">
        <v>2026</v>
      </c>
      <c r="E21" s="3">
        <v>2</v>
      </c>
      <c r="F21" s="2"/>
      <c r="G21" s="2"/>
      <c r="H21" s="2" t="e">
        <f t="shared" si="0"/>
        <v>#DIV/0!</v>
      </c>
      <c r="I21" s="50"/>
      <c r="J21" s="50"/>
      <c r="K21" s="53"/>
      <c r="L21" s="61"/>
      <c r="M21" s="61"/>
      <c r="N21" s="64"/>
    </row>
    <row r="22" spans="2:14" ht="15" thickBot="1" x14ac:dyDescent="0.4">
      <c r="B22" s="14" t="s">
        <v>8</v>
      </c>
      <c r="C22" s="18">
        <v>2</v>
      </c>
      <c r="D22" s="15">
        <v>2026</v>
      </c>
      <c r="E22" s="18">
        <v>2</v>
      </c>
      <c r="F22" s="16"/>
      <c r="G22" s="16"/>
      <c r="H22" s="16" t="e">
        <f t="shared" si="0"/>
        <v>#DIV/0!</v>
      </c>
      <c r="I22" s="51"/>
      <c r="J22" s="51"/>
      <c r="K22" s="54"/>
      <c r="L22" s="62"/>
      <c r="M22" s="62"/>
      <c r="N22" s="64"/>
    </row>
    <row r="23" spans="2:14" x14ac:dyDescent="0.35">
      <c r="B23" s="12" t="s">
        <v>9</v>
      </c>
      <c r="C23" s="17">
        <v>3</v>
      </c>
      <c r="D23" s="5">
        <v>2026</v>
      </c>
      <c r="E23" s="17">
        <v>2</v>
      </c>
      <c r="F23" s="6"/>
      <c r="G23" s="6"/>
      <c r="H23" s="6" t="e">
        <f t="shared" si="0"/>
        <v>#DIV/0!</v>
      </c>
      <c r="I23" s="55">
        <f t="shared" ref="I23:J23" si="16">SUM(F23:F25)</f>
        <v>0</v>
      </c>
      <c r="J23" s="55">
        <f t="shared" si="16"/>
        <v>0</v>
      </c>
      <c r="K23" s="56" t="e">
        <f t="shared" ref="K23" si="17">J23/I23*100</f>
        <v>#DIV/0!</v>
      </c>
      <c r="L23" s="60">
        <v>0</v>
      </c>
      <c r="M23" s="60">
        <v>0</v>
      </c>
      <c r="N23" s="63">
        <f t="shared" ref="N23" si="18">L23-M23</f>
        <v>0</v>
      </c>
    </row>
    <row r="24" spans="2:14" x14ac:dyDescent="0.35">
      <c r="B24" s="13" t="s">
        <v>10</v>
      </c>
      <c r="C24" s="3">
        <v>3</v>
      </c>
      <c r="D24" s="1">
        <v>2026</v>
      </c>
      <c r="E24" s="3">
        <v>2</v>
      </c>
      <c r="F24" s="2"/>
      <c r="G24" s="2"/>
      <c r="H24" s="2" t="e">
        <f t="shared" si="0"/>
        <v>#DIV/0!</v>
      </c>
      <c r="I24" s="50"/>
      <c r="J24" s="50"/>
      <c r="K24" s="53"/>
      <c r="L24" s="61"/>
      <c r="M24" s="61"/>
      <c r="N24" s="64"/>
    </row>
    <row r="25" spans="2:14" ht="15" thickBot="1" x14ac:dyDescent="0.4">
      <c r="B25" s="14" t="s">
        <v>11</v>
      </c>
      <c r="C25" s="18">
        <v>3</v>
      </c>
      <c r="D25" s="18">
        <v>2027</v>
      </c>
      <c r="E25" s="18">
        <v>2</v>
      </c>
      <c r="F25" s="16"/>
      <c r="G25" s="16"/>
      <c r="H25" s="16" t="e">
        <f t="shared" si="0"/>
        <v>#DIV/0!</v>
      </c>
      <c r="I25" s="51"/>
      <c r="J25" s="51"/>
      <c r="K25" s="54"/>
      <c r="L25" s="62"/>
      <c r="M25" s="62"/>
      <c r="N25" s="64"/>
    </row>
    <row r="26" spans="2:14" x14ac:dyDescent="0.35">
      <c r="B26" s="12" t="s">
        <v>12</v>
      </c>
      <c r="C26" s="17">
        <v>4</v>
      </c>
      <c r="D26" s="17">
        <v>2027</v>
      </c>
      <c r="E26" s="17">
        <v>2</v>
      </c>
      <c r="F26" s="6"/>
      <c r="G26" s="6"/>
      <c r="H26" s="6" t="e">
        <f t="shared" si="0"/>
        <v>#DIV/0!</v>
      </c>
      <c r="I26" s="55">
        <f t="shared" ref="I26:J26" si="19">SUM(F26:F28)</f>
        <v>0</v>
      </c>
      <c r="J26" s="55">
        <f t="shared" si="19"/>
        <v>0</v>
      </c>
      <c r="K26" s="56" t="e">
        <f t="shared" ref="K26" si="20">J26/I26*100</f>
        <v>#DIV/0!</v>
      </c>
      <c r="L26" s="60">
        <v>0</v>
      </c>
      <c r="M26" s="60">
        <v>0</v>
      </c>
      <c r="N26" s="63">
        <f t="shared" ref="N26" si="21">L26-M26</f>
        <v>0</v>
      </c>
    </row>
    <row r="27" spans="2:14" x14ac:dyDescent="0.35">
      <c r="B27" s="13" t="s">
        <v>13</v>
      </c>
      <c r="C27" s="3">
        <v>4</v>
      </c>
      <c r="D27" s="3">
        <v>2027</v>
      </c>
      <c r="E27" s="3">
        <v>2</v>
      </c>
      <c r="F27" s="2"/>
      <c r="G27" s="2"/>
      <c r="H27" s="2" t="e">
        <f t="shared" si="0"/>
        <v>#DIV/0!</v>
      </c>
      <c r="I27" s="50"/>
      <c r="J27" s="50"/>
      <c r="K27" s="53"/>
      <c r="L27" s="61"/>
      <c r="M27" s="61"/>
      <c r="N27" s="64"/>
    </row>
    <row r="28" spans="2:14" ht="15" thickBot="1" x14ac:dyDescent="0.4">
      <c r="B28" s="19" t="s">
        <v>14</v>
      </c>
      <c r="C28" s="18">
        <v>4</v>
      </c>
      <c r="D28" s="18">
        <v>2027</v>
      </c>
      <c r="E28" s="18">
        <v>2</v>
      </c>
      <c r="F28" s="16"/>
      <c r="G28" s="16"/>
      <c r="H28" s="16" t="e">
        <f t="shared" si="0"/>
        <v>#DIV/0!</v>
      </c>
      <c r="I28" s="51"/>
      <c r="J28" s="51"/>
      <c r="K28" s="54"/>
      <c r="L28" s="62"/>
      <c r="M28" s="62"/>
      <c r="N28" s="64"/>
    </row>
    <row r="29" spans="2:14" x14ac:dyDescent="0.35">
      <c r="B29" s="12" t="s">
        <v>18</v>
      </c>
      <c r="C29" s="17">
        <v>1</v>
      </c>
      <c r="D29" s="17">
        <v>2027</v>
      </c>
      <c r="E29" s="17">
        <v>3</v>
      </c>
      <c r="F29" s="6"/>
      <c r="G29" s="6"/>
      <c r="H29" s="6" t="e">
        <f t="shared" si="0"/>
        <v>#DIV/0!</v>
      </c>
      <c r="I29" s="55">
        <f t="shared" ref="I29:J29" si="22">SUM(F29:F31)</f>
        <v>0</v>
      </c>
      <c r="J29" s="55">
        <f t="shared" si="22"/>
        <v>0</v>
      </c>
      <c r="K29" s="56" t="e">
        <f t="shared" ref="K29" si="23">J29/I29*100</f>
        <v>#DIV/0!</v>
      </c>
      <c r="L29" s="60">
        <v>0</v>
      </c>
      <c r="M29" s="60">
        <v>0</v>
      </c>
      <c r="N29" s="63">
        <f t="shared" ref="N29" si="24">L29-M29</f>
        <v>0</v>
      </c>
    </row>
    <row r="30" spans="2:14" x14ac:dyDescent="0.35">
      <c r="B30" s="13" t="s">
        <v>4</v>
      </c>
      <c r="C30" s="3">
        <v>1</v>
      </c>
      <c r="D30" s="3">
        <v>2027</v>
      </c>
      <c r="E30" s="3">
        <v>3</v>
      </c>
      <c r="F30" s="2"/>
      <c r="G30" s="2"/>
      <c r="H30" s="2" t="e">
        <f t="shared" si="0"/>
        <v>#DIV/0!</v>
      </c>
      <c r="I30" s="50"/>
      <c r="J30" s="50"/>
      <c r="K30" s="53"/>
      <c r="L30" s="61"/>
      <c r="M30" s="61"/>
      <c r="N30" s="64"/>
    </row>
    <row r="31" spans="2:14" ht="15" thickBot="1" x14ac:dyDescent="0.4">
      <c r="B31" s="14" t="s">
        <v>5</v>
      </c>
      <c r="C31" s="18">
        <v>1</v>
      </c>
      <c r="D31" s="18">
        <v>2027</v>
      </c>
      <c r="E31" s="18">
        <v>3</v>
      </c>
      <c r="F31" s="16"/>
      <c r="G31" s="16"/>
      <c r="H31" s="16" t="e">
        <f t="shared" si="0"/>
        <v>#DIV/0!</v>
      </c>
      <c r="I31" s="51"/>
      <c r="J31" s="51"/>
      <c r="K31" s="54"/>
      <c r="L31" s="62"/>
      <c r="M31" s="62"/>
      <c r="N31" s="64"/>
    </row>
    <row r="32" spans="2:14" x14ac:dyDescent="0.35">
      <c r="B32" s="12" t="s">
        <v>6</v>
      </c>
      <c r="C32" s="17">
        <v>2</v>
      </c>
      <c r="D32" s="17">
        <v>2027</v>
      </c>
      <c r="E32" s="17">
        <v>3</v>
      </c>
      <c r="F32" s="6"/>
      <c r="G32" s="6"/>
      <c r="H32" s="6" t="e">
        <f t="shared" si="0"/>
        <v>#DIV/0!</v>
      </c>
      <c r="I32" s="55">
        <f t="shared" ref="I32:J32" si="25">SUM(F32:F34)</f>
        <v>0</v>
      </c>
      <c r="J32" s="55">
        <f t="shared" si="25"/>
        <v>0</v>
      </c>
      <c r="K32" s="56" t="e">
        <f t="shared" ref="K32" si="26">J32/I32*100</f>
        <v>#DIV/0!</v>
      </c>
      <c r="L32" s="60">
        <v>0</v>
      </c>
      <c r="M32" s="60">
        <v>0</v>
      </c>
      <c r="N32" s="63">
        <f t="shared" ref="N32" si="27">L32-M32</f>
        <v>0</v>
      </c>
    </row>
    <row r="33" spans="2:14" x14ac:dyDescent="0.35">
      <c r="B33" s="13" t="s">
        <v>7</v>
      </c>
      <c r="C33" s="3">
        <v>2</v>
      </c>
      <c r="D33" s="3">
        <v>2027</v>
      </c>
      <c r="E33" s="3">
        <v>3</v>
      </c>
      <c r="F33" s="2"/>
      <c r="G33" s="2"/>
      <c r="H33" s="2" t="e">
        <f t="shared" si="0"/>
        <v>#DIV/0!</v>
      </c>
      <c r="I33" s="50"/>
      <c r="J33" s="50"/>
      <c r="K33" s="53"/>
      <c r="L33" s="61"/>
      <c r="M33" s="61"/>
      <c r="N33" s="64"/>
    </row>
    <row r="34" spans="2:14" ht="15" thickBot="1" x14ac:dyDescent="0.4">
      <c r="B34" s="14" t="s">
        <v>8</v>
      </c>
      <c r="C34" s="18">
        <v>2</v>
      </c>
      <c r="D34" s="18">
        <v>2027</v>
      </c>
      <c r="E34" s="18">
        <v>3</v>
      </c>
      <c r="F34" s="16"/>
      <c r="G34" s="16"/>
      <c r="H34" s="16" t="e">
        <f t="shared" si="0"/>
        <v>#DIV/0!</v>
      </c>
      <c r="I34" s="51"/>
      <c r="J34" s="51"/>
      <c r="K34" s="54"/>
      <c r="L34" s="62"/>
      <c r="M34" s="62"/>
      <c r="N34" s="64"/>
    </row>
    <row r="35" spans="2:14" x14ac:dyDescent="0.35">
      <c r="B35" s="12" t="s">
        <v>9</v>
      </c>
      <c r="C35" s="17">
        <v>3</v>
      </c>
      <c r="D35" s="17">
        <v>2027</v>
      </c>
      <c r="E35" s="17">
        <v>3</v>
      </c>
      <c r="F35" s="6"/>
      <c r="G35" s="6"/>
      <c r="H35" s="6" t="e">
        <f t="shared" si="0"/>
        <v>#DIV/0!</v>
      </c>
      <c r="I35" s="55">
        <f t="shared" ref="I35:J35" si="28">SUM(F35:F37)</f>
        <v>0</v>
      </c>
      <c r="J35" s="55">
        <f t="shared" si="28"/>
        <v>0</v>
      </c>
      <c r="K35" s="56" t="e">
        <f t="shared" ref="K35" si="29">J35/I35*100</f>
        <v>#DIV/0!</v>
      </c>
      <c r="L35" s="60">
        <v>0</v>
      </c>
      <c r="M35" s="60">
        <v>0</v>
      </c>
      <c r="N35" s="63">
        <f t="shared" ref="N35" si="30">L35-M35</f>
        <v>0</v>
      </c>
    </row>
    <row r="36" spans="2:14" x14ac:dyDescent="0.35">
      <c r="B36" s="13" t="s">
        <v>10</v>
      </c>
      <c r="C36" s="3">
        <v>3</v>
      </c>
      <c r="D36" s="3">
        <v>2027</v>
      </c>
      <c r="E36" s="3">
        <v>3</v>
      </c>
      <c r="F36" s="2"/>
      <c r="G36" s="2"/>
      <c r="H36" s="2" t="e">
        <f t="shared" si="0"/>
        <v>#DIV/0!</v>
      </c>
      <c r="I36" s="50"/>
      <c r="J36" s="50"/>
      <c r="K36" s="53"/>
      <c r="L36" s="61"/>
      <c r="M36" s="61"/>
      <c r="N36" s="64"/>
    </row>
    <row r="37" spans="2:14" ht="15" thickBot="1" x14ac:dyDescent="0.4">
      <c r="B37" s="14" t="s">
        <v>11</v>
      </c>
      <c r="C37" s="18">
        <v>3</v>
      </c>
      <c r="D37" s="18">
        <v>2028</v>
      </c>
      <c r="E37" s="18">
        <v>3</v>
      </c>
      <c r="F37" s="16"/>
      <c r="G37" s="16"/>
      <c r="H37" s="16" t="e">
        <f t="shared" si="0"/>
        <v>#DIV/0!</v>
      </c>
      <c r="I37" s="51"/>
      <c r="J37" s="51"/>
      <c r="K37" s="54"/>
      <c r="L37" s="62"/>
      <c r="M37" s="62"/>
      <c r="N37" s="64"/>
    </row>
    <row r="38" spans="2:14" x14ac:dyDescent="0.35">
      <c r="B38" s="36" t="s">
        <v>12</v>
      </c>
      <c r="C38" s="17">
        <v>4</v>
      </c>
      <c r="D38" s="17">
        <v>2028</v>
      </c>
      <c r="E38" s="17">
        <v>3</v>
      </c>
      <c r="F38" s="6"/>
      <c r="G38" s="6"/>
      <c r="H38" s="6" t="e">
        <f t="shared" si="0"/>
        <v>#DIV/0!</v>
      </c>
      <c r="I38" s="55">
        <f t="shared" ref="I38:J38" si="31">SUM(F38:F40)</f>
        <v>0</v>
      </c>
      <c r="J38" s="55">
        <f t="shared" si="31"/>
        <v>0</v>
      </c>
      <c r="K38" s="56" t="e">
        <f t="shared" ref="K38" si="32">J38/I38*100</f>
        <v>#DIV/0!</v>
      </c>
      <c r="L38" s="60">
        <v>0</v>
      </c>
      <c r="M38" s="60">
        <v>0</v>
      </c>
      <c r="N38" s="63">
        <f>L38-M38</f>
        <v>0</v>
      </c>
    </row>
    <row r="39" spans="2:14" x14ac:dyDescent="0.35">
      <c r="B39" s="13" t="s">
        <v>13</v>
      </c>
      <c r="C39" s="3">
        <v>4</v>
      </c>
      <c r="D39" s="3">
        <v>2028</v>
      </c>
      <c r="E39" s="3">
        <v>3</v>
      </c>
      <c r="F39" s="2"/>
      <c r="G39" s="2"/>
      <c r="H39" s="2" t="e">
        <f t="shared" si="0"/>
        <v>#DIV/0!</v>
      </c>
      <c r="I39" s="50"/>
      <c r="J39" s="50"/>
      <c r="K39" s="53"/>
      <c r="L39" s="61"/>
      <c r="M39" s="61"/>
      <c r="N39" s="64"/>
    </row>
    <row r="40" spans="2:14" ht="15" thickBot="1" x14ac:dyDescent="0.4">
      <c r="B40" s="19" t="s">
        <v>14</v>
      </c>
      <c r="C40" s="18">
        <v>4</v>
      </c>
      <c r="D40" s="18">
        <v>2028</v>
      </c>
      <c r="E40" s="18">
        <v>3</v>
      </c>
      <c r="F40" s="16"/>
      <c r="G40" s="16"/>
      <c r="H40" s="16" t="e">
        <f t="shared" si="0"/>
        <v>#DIV/0!</v>
      </c>
      <c r="I40" s="51"/>
      <c r="J40" s="51"/>
      <c r="K40" s="54"/>
      <c r="L40" s="62"/>
      <c r="M40" s="62"/>
      <c r="N40" s="65"/>
    </row>
    <row r="41" spans="2:14" ht="15" thickBot="1" x14ac:dyDescent="0.4">
      <c r="B41" s="26"/>
      <c r="C41" s="27"/>
      <c r="D41" s="27"/>
      <c r="E41" s="27"/>
      <c r="F41" s="27"/>
      <c r="G41" s="28" t="s">
        <v>55</v>
      </c>
      <c r="H41" s="29" t="e">
        <f>AVERAGE(H5:H40)</f>
        <v>#DIV/0!</v>
      </c>
      <c r="I41" s="29"/>
      <c r="J41" s="28" t="s">
        <v>55</v>
      </c>
      <c r="K41" s="30" t="e">
        <f>AVERAGE(K5:K40)</f>
        <v>#DIV/0!</v>
      </c>
    </row>
  </sheetData>
  <mergeCells count="74">
    <mergeCell ref="L38:L40"/>
    <mergeCell ref="M38:M40"/>
    <mergeCell ref="N38:N40"/>
    <mergeCell ref="B3:N3"/>
    <mergeCell ref="B1:N1"/>
    <mergeCell ref="L32:L34"/>
    <mergeCell ref="M32:M34"/>
    <mergeCell ref="N32:N34"/>
    <mergeCell ref="L35:L37"/>
    <mergeCell ref="M35:M37"/>
    <mergeCell ref="N35:N37"/>
    <mergeCell ref="L26:L28"/>
    <mergeCell ref="M26:M28"/>
    <mergeCell ref="N26:N28"/>
    <mergeCell ref="L29:L31"/>
    <mergeCell ref="M29:M31"/>
    <mergeCell ref="N29:N31"/>
    <mergeCell ref="L20:L22"/>
    <mergeCell ref="M20:M22"/>
    <mergeCell ref="N20:N22"/>
    <mergeCell ref="L23:L25"/>
    <mergeCell ref="M23:M25"/>
    <mergeCell ref="N23:N25"/>
    <mergeCell ref="L14:L16"/>
    <mergeCell ref="M14:M16"/>
    <mergeCell ref="N14:N16"/>
    <mergeCell ref="L17:L19"/>
    <mergeCell ref="M17:M19"/>
    <mergeCell ref="N17:N19"/>
    <mergeCell ref="N5:N7"/>
    <mergeCell ref="L8:L10"/>
    <mergeCell ref="M8:M10"/>
    <mergeCell ref="N8:N10"/>
    <mergeCell ref="L11:L13"/>
    <mergeCell ref="M11:M13"/>
    <mergeCell ref="N11:N13"/>
    <mergeCell ref="I8:I10"/>
    <mergeCell ref="J8:J10"/>
    <mergeCell ref="K8:K10"/>
    <mergeCell ref="L5:L7"/>
    <mergeCell ref="M5:M7"/>
    <mergeCell ref="I5:I7"/>
    <mergeCell ref="J5:J7"/>
    <mergeCell ref="K5:K7"/>
    <mergeCell ref="I11:I13"/>
    <mergeCell ref="J11:J13"/>
    <mergeCell ref="K11:K13"/>
    <mergeCell ref="I14:I16"/>
    <mergeCell ref="J14:J16"/>
    <mergeCell ref="K14:K16"/>
    <mergeCell ref="I17:I19"/>
    <mergeCell ref="J17:J19"/>
    <mergeCell ref="K17:K19"/>
    <mergeCell ref="I20:I22"/>
    <mergeCell ref="J20:J22"/>
    <mergeCell ref="K20:K22"/>
    <mergeCell ref="I23:I25"/>
    <mergeCell ref="J23:J25"/>
    <mergeCell ref="K23:K25"/>
    <mergeCell ref="I26:I28"/>
    <mergeCell ref="J26:J28"/>
    <mergeCell ref="K26:K28"/>
    <mergeCell ref="I29:I31"/>
    <mergeCell ref="J29:J31"/>
    <mergeCell ref="K29:K31"/>
    <mergeCell ref="I32:I34"/>
    <mergeCell ref="J32:J34"/>
    <mergeCell ref="K32:K34"/>
    <mergeCell ref="I35:I37"/>
    <mergeCell ref="J35:J37"/>
    <mergeCell ref="K35:K37"/>
    <mergeCell ref="I38:I40"/>
    <mergeCell ref="J38:J40"/>
    <mergeCell ref="K38:K40"/>
  </mergeCells>
  <conditionalFormatting sqref="H5:H41">
    <cfRule type="cellIs" dxfId="32" priority="13" operator="between">
      <formula>0</formula>
      <formula>79</formula>
    </cfRule>
    <cfRule type="cellIs" dxfId="31" priority="14" operator="between">
      <formula>90</formula>
      <formula>100</formula>
    </cfRule>
    <cfRule type="cellIs" dxfId="30" priority="15" operator="between">
      <formula>80</formula>
      <formula>89</formula>
    </cfRule>
  </conditionalFormatting>
  <conditionalFormatting sqref="K5:K41">
    <cfRule type="cellIs" dxfId="29" priority="10" operator="between">
      <formula>0</formula>
      <formula>79</formula>
    </cfRule>
    <cfRule type="cellIs" dxfId="28" priority="11" operator="between">
      <formula>80</formula>
      <formula>89</formula>
    </cfRule>
    <cfRule type="cellIs" dxfId="27" priority="12" operator="between">
      <formula>90</formula>
      <formula>100</formula>
    </cfRule>
  </conditionalFormatting>
  <conditionalFormatting sqref="H41">
    <cfRule type="cellIs" dxfId="26" priority="6" operator="between">
      <formula>0</formula>
      <formula>79</formula>
    </cfRule>
    <cfRule type="cellIs" dxfId="25" priority="7" operator="between">
      <formula>80</formula>
      <formula>89</formula>
    </cfRule>
    <cfRule type="cellIs" dxfId="24" priority="8" operator="between">
      <formula>90</formula>
      <formula>100</formula>
    </cfRule>
  </conditionalFormatting>
  <conditionalFormatting sqref="K41">
    <cfRule type="cellIs" dxfId="23" priority="3" operator="between">
      <formula>0</formula>
      <formula>79</formula>
    </cfRule>
    <cfRule type="cellIs" dxfId="22" priority="4" operator="between">
      <formula>80</formula>
      <formula>89</formula>
    </cfRule>
    <cfRule type="cellIs" dxfId="21" priority="5" operator="between">
      <formula>90</formula>
      <formula>100</formula>
    </cfRule>
  </conditionalFormatting>
  <conditionalFormatting sqref="L4:N4">
    <cfRule type="cellIs" dxfId="20" priority="1" operator="between">
      <formula>0</formula>
      <formula>89</formula>
    </cfRule>
    <cfRule type="cellIs" dxfId="19" priority="2" operator="between">
      <formula>90</formula>
      <formula>100</formula>
    </cfRule>
  </conditionalFormatting>
  <pageMargins left="0.7" right="0.7" top="0.75" bottom="0.75" header="0.3" footer="0.3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373F5-EBA2-4F99-8326-C8A1FCA8351E}">
  <dimension ref="B1:N41"/>
  <sheetViews>
    <sheetView zoomScale="90" zoomScaleNormal="90" workbookViewId="0">
      <selection activeCell="F42" sqref="F42"/>
    </sheetView>
  </sheetViews>
  <sheetFormatPr defaultRowHeight="14.5" x14ac:dyDescent="0.35"/>
  <cols>
    <col min="2" max="2" width="10.453125" bestFit="1" customWidth="1"/>
    <col min="3" max="3" width="7.81640625" bestFit="1" customWidth="1"/>
    <col min="5" max="5" width="9.54296875" customWidth="1"/>
    <col min="6" max="6" width="18.6328125" customWidth="1"/>
    <col min="7" max="7" width="20.453125" customWidth="1"/>
    <col min="8" max="8" width="10.08984375" bestFit="1" customWidth="1"/>
    <col min="9" max="9" width="17.90625" style="21" customWidth="1"/>
    <col min="10" max="10" width="16" style="21" customWidth="1"/>
    <col min="11" max="11" width="13.81640625" style="21" customWidth="1"/>
    <col min="12" max="12" width="14.26953125" customWidth="1"/>
    <col min="13" max="13" width="12.36328125" customWidth="1"/>
    <col min="14" max="14" width="11.7265625" customWidth="1"/>
  </cols>
  <sheetData>
    <row r="1" spans="2:14" ht="16" thickBot="1" x14ac:dyDescent="0.4">
      <c r="B1" s="69" t="s">
        <v>46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</row>
    <row r="2" spans="2:14" ht="15" thickBot="1" x14ac:dyDescent="0.4"/>
    <row r="3" spans="2:14" ht="15" thickBot="1" x14ac:dyDescent="0.4">
      <c r="B3" s="57" t="s">
        <v>47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ht="56.5" thickBot="1" x14ac:dyDescent="0.4">
      <c r="B4" s="7" t="s">
        <v>0</v>
      </c>
      <c r="C4" s="8" t="s">
        <v>1</v>
      </c>
      <c r="D4" s="8" t="s">
        <v>2</v>
      </c>
      <c r="E4" s="9" t="s">
        <v>17</v>
      </c>
      <c r="F4" s="9" t="s">
        <v>48</v>
      </c>
      <c r="G4" s="9" t="s">
        <v>49</v>
      </c>
      <c r="H4" s="8" t="s">
        <v>16</v>
      </c>
      <c r="I4" s="10" t="s">
        <v>50</v>
      </c>
      <c r="J4" s="10" t="s">
        <v>51</v>
      </c>
      <c r="K4" s="11" t="s">
        <v>27</v>
      </c>
      <c r="L4" s="11" t="s">
        <v>56</v>
      </c>
      <c r="M4" s="11" t="s">
        <v>58</v>
      </c>
      <c r="N4" s="11" t="s">
        <v>57</v>
      </c>
    </row>
    <row r="5" spans="2:14" x14ac:dyDescent="0.35">
      <c r="B5" s="12" t="s">
        <v>18</v>
      </c>
      <c r="C5" s="5">
        <v>1</v>
      </c>
      <c r="D5" s="5">
        <v>2025</v>
      </c>
      <c r="E5" s="5">
        <v>1</v>
      </c>
      <c r="F5" s="6"/>
      <c r="G5" s="6"/>
      <c r="H5" s="6" t="e">
        <f>G5/F5*100</f>
        <v>#DIV/0!</v>
      </c>
      <c r="I5" s="55">
        <f>SUM(F5:F7)</f>
        <v>0</v>
      </c>
      <c r="J5" s="55">
        <f>SUM(G5:G7)</f>
        <v>0</v>
      </c>
      <c r="K5" s="56" t="e">
        <f>J5/I5*100</f>
        <v>#DIV/0!</v>
      </c>
      <c r="L5" s="60">
        <v>0</v>
      </c>
      <c r="M5" s="60">
        <v>0</v>
      </c>
      <c r="N5" s="63">
        <f>L5-M5</f>
        <v>0</v>
      </c>
    </row>
    <row r="6" spans="2:14" x14ac:dyDescent="0.35">
      <c r="B6" s="13" t="s">
        <v>4</v>
      </c>
      <c r="C6" s="1">
        <v>1</v>
      </c>
      <c r="D6" s="1">
        <v>2025</v>
      </c>
      <c r="E6" s="1">
        <v>1</v>
      </c>
      <c r="F6" s="2"/>
      <c r="G6" s="2"/>
      <c r="H6" s="2" t="e">
        <f t="shared" ref="H6:H40" si="0">G6/F6*100</f>
        <v>#DIV/0!</v>
      </c>
      <c r="I6" s="50"/>
      <c r="J6" s="50"/>
      <c r="K6" s="53"/>
      <c r="L6" s="61"/>
      <c r="M6" s="61"/>
      <c r="N6" s="64"/>
    </row>
    <row r="7" spans="2:14" ht="15" thickBot="1" x14ac:dyDescent="0.4">
      <c r="B7" s="14" t="s">
        <v>5</v>
      </c>
      <c r="C7" s="15">
        <v>1</v>
      </c>
      <c r="D7" s="15">
        <v>2025</v>
      </c>
      <c r="E7" s="15">
        <v>1</v>
      </c>
      <c r="F7" s="16"/>
      <c r="G7" s="16"/>
      <c r="H7" s="16" t="e">
        <f t="shared" si="0"/>
        <v>#DIV/0!</v>
      </c>
      <c r="I7" s="51"/>
      <c r="J7" s="51"/>
      <c r="K7" s="54"/>
      <c r="L7" s="62"/>
      <c r="M7" s="62"/>
      <c r="N7" s="64"/>
    </row>
    <row r="8" spans="2:14" x14ac:dyDescent="0.35">
      <c r="B8" s="12" t="s">
        <v>6</v>
      </c>
      <c r="C8" s="5">
        <v>2</v>
      </c>
      <c r="D8" s="5">
        <v>2025</v>
      </c>
      <c r="E8" s="5">
        <v>1</v>
      </c>
      <c r="F8" s="6"/>
      <c r="G8" s="6"/>
      <c r="H8" s="6" t="e">
        <f t="shared" si="0"/>
        <v>#DIV/0!</v>
      </c>
      <c r="I8" s="55">
        <f t="shared" ref="I8:J8" si="1">SUM(F8:F10)</f>
        <v>0</v>
      </c>
      <c r="J8" s="55">
        <f t="shared" si="1"/>
        <v>0</v>
      </c>
      <c r="K8" s="56" t="e">
        <f t="shared" ref="K8" si="2">J8/I8*100</f>
        <v>#DIV/0!</v>
      </c>
      <c r="L8" s="60">
        <v>0</v>
      </c>
      <c r="M8" s="60">
        <v>0</v>
      </c>
      <c r="N8" s="63">
        <f t="shared" ref="N8" si="3">L8-M8</f>
        <v>0</v>
      </c>
    </row>
    <row r="9" spans="2:14" x14ac:dyDescent="0.35">
      <c r="B9" s="13" t="s">
        <v>7</v>
      </c>
      <c r="C9" s="1">
        <v>2</v>
      </c>
      <c r="D9" s="1">
        <v>2025</v>
      </c>
      <c r="E9" s="1">
        <v>1</v>
      </c>
      <c r="F9" s="2"/>
      <c r="G9" s="2"/>
      <c r="H9" s="2" t="e">
        <f t="shared" si="0"/>
        <v>#DIV/0!</v>
      </c>
      <c r="I9" s="50"/>
      <c r="J9" s="50"/>
      <c r="K9" s="53"/>
      <c r="L9" s="61"/>
      <c r="M9" s="61"/>
      <c r="N9" s="64"/>
    </row>
    <row r="10" spans="2:14" ht="15" thickBot="1" x14ac:dyDescent="0.4">
      <c r="B10" s="14" t="s">
        <v>8</v>
      </c>
      <c r="C10" s="15">
        <v>2</v>
      </c>
      <c r="D10" s="15">
        <v>2025</v>
      </c>
      <c r="E10" s="15">
        <v>1</v>
      </c>
      <c r="F10" s="16"/>
      <c r="G10" s="16"/>
      <c r="H10" s="16" t="e">
        <f t="shared" si="0"/>
        <v>#DIV/0!</v>
      </c>
      <c r="I10" s="51"/>
      <c r="J10" s="51"/>
      <c r="K10" s="54"/>
      <c r="L10" s="62"/>
      <c r="M10" s="62"/>
      <c r="N10" s="64"/>
    </row>
    <row r="11" spans="2:14" x14ac:dyDescent="0.35">
      <c r="B11" s="12" t="s">
        <v>9</v>
      </c>
      <c r="C11" s="5">
        <v>3</v>
      </c>
      <c r="D11" s="5">
        <v>2025</v>
      </c>
      <c r="E11" s="5">
        <v>1</v>
      </c>
      <c r="F11" s="6"/>
      <c r="G11" s="6"/>
      <c r="H11" s="6" t="e">
        <f t="shared" si="0"/>
        <v>#DIV/0!</v>
      </c>
      <c r="I11" s="55">
        <f t="shared" ref="I11:J11" si="4">SUM(F11:F13)</f>
        <v>0</v>
      </c>
      <c r="J11" s="55">
        <f t="shared" si="4"/>
        <v>0</v>
      </c>
      <c r="K11" s="56" t="e">
        <f t="shared" ref="K11" si="5">J11/I11*100</f>
        <v>#DIV/0!</v>
      </c>
      <c r="L11" s="60">
        <v>0</v>
      </c>
      <c r="M11" s="60">
        <v>0</v>
      </c>
      <c r="N11" s="63">
        <f t="shared" ref="N11" si="6">L11-M11</f>
        <v>0</v>
      </c>
    </row>
    <row r="12" spans="2:14" x14ac:dyDescent="0.35">
      <c r="B12" s="13" t="s">
        <v>10</v>
      </c>
      <c r="C12" s="1">
        <v>3</v>
      </c>
      <c r="D12" s="1">
        <v>2025</v>
      </c>
      <c r="E12" s="1">
        <v>1</v>
      </c>
      <c r="F12" s="2"/>
      <c r="G12" s="2"/>
      <c r="H12" s="2" t="e">
        <f t="shared" si="0"/>
        <v>#DIV/0!</v>
      </c>
      <c r="I12" s="50"/>
      <c r="J12" s="50"/>
      <c r="K12" s="53"/>
      <c r="L12" s="61"/>
      <c r="M12" s="61"/>
      <c r="N12" s="64"/>
    </row>
    <row r="13" spans="2:14" ht="15" thickBot="1" x14ac:dyDescent="0.4">
      <c r="B13" s="14" t="s">
        <v>11</v>
      </c>
      <c r="C13" s="15">
        <v>3</v>
      </c>
      <c r="D13" s="15">
        <v>2026</v>
      </c>
      <c r="E13" s="15">
        <v>1</v>
      </c>
      <c r="F13" s="16"/>
      <c r="G13" s="16"/>
      <c r="H13" s="16" t="e">
        <f t="shared" si="0"/>
        <v>#DIV/0!</v>
      </c>
      <c r="I13" s="51"/>
      <c r="J13" s="51"/>
      <c r="K13" s="54"/>
      <c r="L13" s="62"/>
      <c r="M13" s="62"/>
      <c r="N13" s="64"/>
    </row>
    <row r="14" spans="2:14" x14ac:dyDescent="0.35">
      <c r="B14" s="12" t="s">
        <v>12</v>
      </c>
      <c r="C14" s="5">
        <v>4</v>
      </c>
      <c r="D14" s="5">
        <v>2026</v>
      </c>
      <c r="E14" s="5">
        <v>1</v>
      </c>
      <c r="F14" s="6"/>
      <c r="G14" s="6"/>
      <c r="H14" s="6" t="e">
        <f t="shared" si="0"/>
        <v>#DIV/0!</v>
      </c>
      <c r="I14" s="55">
        <f t="shared" ref="I14:J14" si="7">SUM(F14:F16)</f>
        <v>0</v>
      </c>
      <c r="J14" s="55">
        <f t="shared" si="7"/>
        <v>0</v>
      </c>
      <c r="K14" s="56" t="e">
        <f t="shared" ref="K14" si="8">J14/I14*100</f>
        <v>#DIV/0!</v>
      </c>
      <c r="L14" s="60">
        <v>0</v>
      </c>
      <c r="M14" s="60">
        <v>0</v>
      </c>
      <c r="N14" s="63">
        <f t="shared" ref="N14" si="9">L14-M14</f>
        <v>0</v>
      </c>
    </row>
    <row r="15" spans="2:14" x14ac:dyDescent="0.35">
      <c r="B15" s="13" t="s">
        <v>13</v>
      </c>
      <c r="C15" s="1">
        <v>4</v>
      </c>
      <c r="D15" s="1">
        <v>2026</v>
      </c>
      <c r="E15" s="1">
        <v>1</v>
      </c>
      <c r="F15" s="2"/>
      <c r="G15" s="2"/>
      <c r="H15" s="2" t="e">
        <f t="shared" si="0"/>
        <v>#DIV/0!</v>
      </c>
      <c r="I15" s="50"/>
      <c r="J15" s="50"/>
      <c r="K15" s="53"/>
      <c r="L15" s="61"/>
      <c r="M15" s="61"/>
      <c r="N15" s="64"/>
    </row>
    <row r="16" spans="2:14" ht="15" thickBot="1" x14ac:dyDescent="0.4">
      <c r="B16" s="19" t="s">
        <v>14</v>
      </c>
      <c r="C16" s="18">
        <v>4</v>
      </c>
      <c r="D16" s="15">
        <v>2026</v>
      </c>
      <c r="E16" s="18">
        <v>1</v>
      </c>
      <c r="F16" s="16"/>
      <c r="G16" s="16"/>
      <c r="H16" s="16" t="e">
        <f t="shared" si="0"/>
        <v>#DIV/0!</v>
      </c>
      <c r="I16" s="51"/>
      <c r="J16" s="51"/>
      <c r="K16" s="54"/>
      <c r="L16" s="62"/>
      <c r="M16" s="62"/>
      <c r="N16" s="64"/>
    </row>
    <row r="17" spans="2:14" x14ac:dyDescent="0.35">
      <c r="B17" s="12" t="s">
        <v>18</v>
      </c>
      <c r="C17" s="17">
        <v>1</v>
      </c>
      <c r="D17" s="5">
        <v>2026</v>
      </c>
      <c r="E17" s="17">
        <v>2</v>
      </c>
      <c r="F17" s="6"/>
      <c r="G17" s="6"/>
      <c r="H17" s="6" t="e">
        <f t="shared" si="0"/>
        <v>#DIV/0!</v>
      </c>
      <c r="I17" s="55">
        <f t="shared" ref="I17:J17" si="10">SUM(F17:F19)</f>
        <v>0</v>
      </c>
      <c r="J17" s="55">
        <f t="shared" si="10"/>
        <v>0</v>
      </c>
      <c r="K17" s="56" t="e">
        <f t="shared" ref="K17" si="11">J17/I17*100</f>
        <v>#DIV/0!</v>
      </c>
      <c r="L17" s="60">
        <v>0</v>
      </c>
      <c r="M17" s="60">
        <v>0</v>
      </c>
      <c r="N17" s="63">
        <f t="shared" ref="N17" si="12">L17-M17</f>
        <v>0</v>
      </c>
    </row>
    <row r="18" spans="2:14" x14ac:dyDescent="0.35">
      <c r="B18" s="13" t="s">
        <v>4</v>
      </c>
      <c r="C18" s="3">
        <v>1</v>
      </c>
      <c r="D18" s="1">
        <v>2026</v>
      </c>
      <c r="E18" s="3">
        <v>2</v>
      </c>
      <c r="F18" s="2"/>
      <c r="G18" s="2"/>
      <c r="H18" s="2" t="e">
        <f t="shared" si="0"/>
        <v>#DIV/0!</v>
      </c>
      <c r="I18" s="50"/>
      <c r="J18" s="50"/>
      <c r="K18" s="53"/>
      <c r="L18" s="61"/>
      <c r="M18" s="61"/>
      <c r="N18" s="64"/>
    </row>
    <row r="19" spans="2:14" ht="15" thickBot="1" x14ac:dyDescent="0.4">
      <c r="B19" s="14" t="s">
        <v>5</v>
      </c>
      <c r="C19" s="18">
        <v>1</v>
      </c>
      <c r="D19" s="15">
        <v>2026</v>
      </c>
      <c r="E19" s="18">
        <v>2</v>
      </c>
      <c r="F19" s="16"/>
      <c r="G19" s="16"/>
      <c r="H19" s="16" t="e">
        <f t="shared" si="0"/>
        <v>#DIV/0!</v>
      </c>
      <c r="I19" s="51"/>
      <c r="J19" s="51"/>
      <c r="K19" s="54"/>
      <c r="L19" s="62"/>
      <c r="M19" s="62"/>
      <c r="N19" s="64"/>
    </row>
    <row r="20" spans="2:14" x14ac:dyDescent="0.35">
      <c r="B20" s="12" t="s">
        <v>6</v>
      </c>
      <c r="C20" s="17">
        <v>2</v>
      </c>
      <c r="D20" s="5">
        <v>2026</v>
      </c>
      <c r="E20" s="17">
        <v>2</v>
      </c>
      <c r="F20" s="6"/>
      <c r="G20" s="6"/>
      <c r="H20" s="6" t="e">
        <f t="shared" si="0"/>
        <v>#DIV/0!</v>
      </c>
      <c r="I20" s="55">
        <f t="shared" ref="I20:J20" si="13">SUM(F20:F22)</f>
        <v>0</v>
      </c>
      <c r="J20" s="55">
        <f t="shared" si="13"/>
        <v>0</v>
      </c>
      <c r="K20" s="56" t="e">
        <f t="shared" ref="K20" si="14">J20/I20*100</f>
        <v>#DIV/0!</v>
      </c>
      <c r="L20" s="60">
        <v>0</v>
      </c>
      <c r="M20" s="60">
        <v>0</v>
      </c>
      <c r="N20" s="63">
        <f t="shared" ref="N20" si="15">L20-M20</f>
        <v>0</v>
      </c>
    </row>
    <row r="21" spans="2:14" x14ac:dyDescent="0.35">
      <c r="B21" s="13" t="s">
        <v>7</v>
      </c>
      <c r="C21" s="3">
        <v>2</v>
      </c>
      <c r="D21" s="1">
        <v>2026</v>
      </c>
      <c r="E21" s="3">
        <v>2</v>
      </c>
      <c r="F21" s="2"/>
      <c r="G21" s="2"/>
      <c r="H21" s="2" t="e">
        <f t="shared" si="0"/>
        <v>#DIV/0!</v>
      </c>
      <c r="I21" s="50"/>
      <c r="J21" s="50"/>
      <c r="K21" s="53"/>
      <c r="L21" s="61"/>
      <c r="M21" s="61"/>
      <c r="N21" s="64"/>
    </row>
    <row r="22" spans="2:14" ht="15" thickBot="1" x14ac:dyDescent="0.4">
      <c r="B22" s="14" t="s">
        <v>8</v>
      </c>
      <c r="C22" s="18">
        <v>2</v>
      </c>
      <c r="D22" s="15">
        <v>2026</v>
      </c>
      <c r="E22" s="18">
        <v>2</v>
      </c>
      <c r="F22" s="16"/>
      <c r="G22" s="16"/>
      <c r="H22" s="16" t="e">
        <f t="shared" si="0"/>
        <v>#DIV/0!</v>
      </c>
      <c r="I22" s="51"/>
      <c r="J22" s="51"/>
      <c r="K22" s="54"/>
      <c r="L22" s="62"/>
      <c r="M22" s="62"/>
      <c r="N22" s="64"/>
    </row>
    <row r="23" spans="2:14" x14ac:dyDescent="0.35">
      <c r="B23" s="12" t="s">
        <v>9</v>
      </c>
      <c r="C23" s="17">
        <v>3</v>
      </c>
      <c r="D23" s="5">
        <v>2026</v>
      </c>
      <c r="E23" s="17">
        <v>2</v>
      </c>
      <c r="F23" s="6"/>
      <c r="G23" s="6"/>
      <c r="H23" s="6" t="e">
        <f t="shared" si="0"/>
        <v>#DIV/0!</v>
      </c>
      <c r="I23" s="55">
        <f t="shared" ref="I23:J23" si="16">SUM(F23:F25)</f>
        <v>0</v>
      </c>
      <c r="J23" s="55">
        <f t="shared" si="16"/>
        <v>0</v>
      </c>
      <c r="K23" s="56" t="e">
        <f t="shared" ref="K23" si="17">J23/I23*100</f>
        <v>#DIV/0!</v>
      </c>
      <c r="L23" s="60">
        <v>0</v>
      </c>
      <c r="M23" s="60">
        <v>0</v>
      </c>
      <c r="N23" s="63">
        <f t="shared" ref="N23" si="18">L23-M23</f>
        <v>0</v>
      </c>
    </row>
    <row r="24" spans="2:14" x14ac:dyDescent="0.35">
      <c r="B24" s="13" t="s">
        <v>10</v>
      </c>
      <c r="C24" s="3">
        <v>3</v>
      </c>
      <c r="D24" s="1">
        <v>2026</v>
      </c>
      <c r="E24" s="3">
        <v>2</v>
      </c>
      <c r="F24" s="2"/>
      <c r="G24" s="2"/>
      <c r="H24" s="2" t="e">
        <f t="shared" si="0"/>
        <v>#DIV/0!</v>
      </c>
      <c r="I24" s="50"/>
      <c r="J24" s="50"/>
      <c r="K24" s="53"/>
      <c r="L24" s="61"/>
      <c r="M24" s="61"/>
      <c r="N24" s="64"/>
    </row>
    <row r="25" spans="2:14" ht="15" thickBot="1" x14ac:dyDescent="0.4">
      <c r="B25" s="14" t="s">
        <v>11</v>
      </c>
      <c r="C25" s="18">
        <v>3</v>
      </c>
      <c r="D25" s="18">
        <v>2027</v>
      </c>
      <c r="E25" s="18">
        <v>2</v>
      </c>
      <c r="F25" s="16"/>
      <c r="G25" s="16"/>
      <c r="H25" s="16" t="e">
        <f t="shared" si="0"/>
        <v>#DIV/0!</v>
      </c>
      <c r="I25" s="51"/>
      <c r="J25" s="51"/>
      <c r="K25" s="54"/>
      <c r="L25" s="62"/>
      <c r="M25" s="62"/>
      <c r="N25" s="64"/>
    </row>
    <row r="26" spans="2:14" x14ac:dyDescent="0.35">
      <c r="B26" s="12" t="s">
        <v>12</v>
      </c>
      <c r="C26" s="17">
        <v>4</v>
      </c>
      <c r="D26" s="17">
        <v>2027</v>
      </c>
      <c r="E26" s="17">
        <v>2</v>
      </c>
      <c r="F26" s="6"/>
      <c r="G26" s="6"/>
      <c r="H26" s="6" t="e">
        <f t="shared" si="0"/>
        <v>#DIV/0!</v>
      </c>
      <c r="I26" s="55">
        <f t="shared" ref="I26:J26" si="19">SUM(F26:F28)</f>
        <v>0</v>
      </c>
      <c r="J26" s="55">
        <f t="shared" si="19"/>
        <v>0</v>
      </c>
      <c r="K26" s="56" t="e">
        <f t="shared" ref="K26" si="20">J26/I26*100</f>
        <v>#DIV/0!</v>
      </c>
      <c r="L26" s="60">
        <v>0</v>
      </c>
      <c r="M26" s="60">
        <v>0</v>
      </c>
      <c r="N26" s="63">
        <f t="shared" ref="N26" si="21">L26-M26</f>
        <v>0</v>
      </c>
    </row>
    <row r="27" spans="2:14" x14ac:dyDescent="0.35">
      <c r="B27" s="13" t="s">
        <v>13</v>
      </c>
      <c r="C27" s="3">
        <v>4</v>
      </c>
      <c r="D27" s="3">
        <v>2027</v>
      </c>
      <c r="E27" s="3">
        <v>2</v>
      </c>
      <c r="F27" s="2"/>
      <c r="G27" s="2"/>
      <c r="H27" s="2" t="e">
        <f t="shared" si="0"/>
        <v>#DIV/0!</v>
      </c>
      <c r="I27" s="50"/>
      <c r="J27" s="50"/>
      <c r="K27" s="53"/>
      <c r="L27" s="61"/>
      <c r="M27" s="61"/>
      <c r="N27" s="64"/>
    </row>
    <row r="28" spans="2:14" ht="15" thickBot="1" x14ac:dyDescent="0.4">
      <c r="B28" s="19" t="s">
        <v>14</v>
      </c>
      <c r="C28" s="18">
        <v>4</v>
      </c>
      <c r="D28" s="18">
        <v>2027</v>
      </c>
      <c r="E28" s="18">
        <v>2</v>
      </c>
      <c r="F28" s="16"/>
      <c r="G28" s="16"/>
      <c r="H28" s="16" t="e">
        <f t="shared" si="0"/>
        <v>#DIV/0!</v>
      </c>
      <c r="I28" s="51"/>
      <c r="J28" s="51"/>
      <c r="K28" s="54"/>
      <c r="L28" s="62"/>
      <c r="M28" s="62"/>
      <c r="N28" s="64"/>
    </row>
    <row r="29" spans="2:14" x14ac:dyDescent="0.35">
      <c r="B29" s="12" t="s">
        <v>18</v>
      </c>
      <c r="C29" s="17">
        <v>1</v>
      </c>
      <c r="D29" s="17">
        <v>2027</v>
      </c>
      <c r="E29" s="17">
        <v>3</v>
      </c>
      <c r="F29" s="6"/>
      <c r="G29" s="6"/>
      <c r="H29" s="6" t="e">
        <f t="shared" si="0"/>
        <v>#DIV/0!</v>
      </c>
      <c r="I29" s="55">
        <f t="shared" ref="I29:J29" si="22">SUM(F29:F31)</f>
        <v>0</v>
      </c>
      <c r="J29" s="55">
        <f t="shared" si="22"/>
        <v>0</v>
      </c>
      <c r="K29" s="56" t="e">
        <f t="shared" ref="K29" si="23">J29/I29*100</f>
        <v>#DIV/0!</v>
      </c>
      <c r="L29" s="60">
        <v>0</v>
      </c>
      <c r="M29" s="60">
        <v>0</v>
      </c>
      <c r="N29" s="63">
        <f t="shared" ref="N29" si="24">L29-M29</f>
        <v>0</v>
      </c>
    </row>
    <row r="30" spans="2:14" x14ac:dyDescent="0.35">
      <c r="B30" s="13" t="s">
        <v>4</v>
      </c>
      <c r="C30" s="3">
        <v>1</v>
      </c>
      <c r="D30" s="3">
        <v>2027</v>
      </c>
      <c r="E30" s="3">
        <v>3</v>
      </c>
      <c r="F30" s="2"/>
      <c r="G30" s="2"/>
      <c r="H30" s="2" t="e">
        <f t="shared" si="0"/>
        <v>#DIV/0!</v>
      </c>
      <c r="I30" s="50"/>
      <c r="J30" s="50"/>
      <c r="K30" s="53"/>
      <c r="L30" s="61"/>
      <c r="M30" s="61"/>
      <c r="N30" s="64"/>
    </row>
    <row r="31" spans="2:14" ht="15" thickBot="1" x14ac:dyDescent="0.4">
      <c r="B31" s="14" t="s">
        <v>5</v>
      </c>
      <c r="C31" s="18">
        <v>1</v>
      </c>
      <c r="D31" s="18">
        <v>2027</v>
      </c>
      <c r="E31" s="18">
        <v>3</v>
      </c>
      <c r="F31" s="16"/>
      <c r="G31" s="16"/>
      <c r="H31" s="16" t="e">
        <f t="shared" si="0"/>
        <v>#DIV/0!</v>
      </c>
      <c r="I31" s="51"/>
      <c r="J31" s="51"/>
      <c r="K31" s="54"/>
      <c r="L31" s="62"/>
      <c r="M31" s="62"/>
      <c r="N31" s="64"/>
    </row>
    <row r="32" spans="2:14" x14ac:dyDescent="0.35">
      <c r="B32" s="12" t="s">
        <v>6</v>
      </c>
      <c r="C32" s="17">
        <v>2</v>
      </c>
      <c r="D32" s="17">
        <v>2027</v>
      </c>
      <c r="E32" s="17">
        <v>3</v>
      </c>
      <c r="F32" s="6"/>
      <c r="G32" s="6"/>
      <c r="H32" s="6" t="e">
        <f t="shared" si="0"/>
        <v>#DIV/0!</v>
      </c>
      <c r="I32" s="55">
        <f t="shared" ref="I32:J32" si="25">SUM(F32:F34)</f>
        <v>0</v>
      </c>
      <c r="J32" s="55">
        <f t="shared" si="25"/>
        <v>0</v>
      </c>
      <c r="K32" s="56" t="e">
        <f t="shared" ref="K32" si="26">J32/I32*100</f>
        <v>#DIV/0!</v>
      </c>
      <c r="L32" s="60">
        <v>0</v>
      </c>
      <c r="M32" s="60">
        <v>0</v>
      </c>
      <c r="N32" s="63">
        <f t="shared" ref="N32" si="27">L32-M32</f>
        <v>0</v>
      </c>
    </row>
    <row r="33" spans="2:14" x14ac:dyDescent="0.35">
      <c r="B33" s="13" t="s">
        <v>7</v>
      </c>
      <c r="C33" s="3">
        <v>2</v>
      </c>
      <c r="D33" s="3">
        <v>2027</v>
      </c>
      <c r="E33" s="3">
        <v>3</v>
      </c>
      <c r="F33" s="2"/>
      <c r="G33" s="2"/>
      <c r="H33" s="2" t="e">
        <f t="shared" si="0"/>
        <v>#DIV/0!</v>
      </c>
      <c r="I33" s="50"/>
      <c r="J33" s="50"/>
      <c r="K33" s="53"/>
      <c r="L33" s="61"/>
      <c r="M33" s="61"/>
      <c r="N33" s="64"/>
    </row>
    <row r="34" spans="2:14" ht="15" thickBot="1" x14ac:dyDescent="0.4">
      <c r="B34" s="14" t="s">
        <v>8</v>
      </c>
      <c r="C34" s="18">
        <v>2</v>
      </c>
      <c r="D34" s="18">
        <v>2027</v>
      </c>
      <c r="E34" s="18">
        <v>3</v>
      </c>
      <c r="F34" s="16"/>
      <c r="G34" s="16"/>
      <c r="H34" s="16" t="e">
        <f t="shared" si="0"/>
        <v>#DIV/0!</v>
      </c>
      <c r="I34" s="51"/>
      <c r="J34" s="51"/>
      <c r="K34" s="54"/>
      <c r="L34" s="62"/>
      <c r="M34" s="62"/>
      <c r="N34" s="64"/>
    </row>
    <row r="35" spans="2:14" x14ac:dyDescent="0.35">
      <c r="B35" s="12" t="s">
        <v>9</v>
      </c>
      <c r="C35" s="17">
        <v>3</v>
      </c>
      <c r="D35" s="17">
        <v>2027</v>
      </c>
      <c r="E35" s="17">
        <v>3</v>
      </c>
      <c r="F35" s="6"/>
      <c r="G35" s="6"/>
      <c r="H35" s="6" t="e">
        <f t="shared" si="0"/>
        <v>#DIV/0!</v>
      </c>
      <c r="I35" s="55">
        <f t="shared" ref="I35:J35" si="28">SUM(F35:F37)</f>
        <v>0</v>
      </c>
      <c r="J35" s="55">
        <f t="shared" si="28"/>
        <v>0</v>
      </c>
      <c r="K35" s="56" t="e">
        <f t="shared" ref="K35" si="29">J35/I35*100</f>
        <v>#DIV/0!</v>
      </c>
      <c r="L35" s="60">
        <v>0</v>
      </c>
      <c r="M35" s="60">
        <v>0</v>
      </c>
      <c r="N35" s="63">
        <f t="shared" ref="N35" si="30">L35-M35</f>
        <v>0</v>
      </c>
    </row>
    <row r="36" spans="2:14" x14ac:dyDescent="0.35">
      <c r="B36" s="13" t="s">
        <v>10</v>
      </c>
      <c r="C36" s="3">
        <v>3</v>
      </c>
      <c r="D36" s="3">
        <v>2027</v>
      </c>
      <c r="E36" s="3">
        <v>3</v>
      </c>
      <c r="F36" s="2"/>
      <c r="G36" s="2"/>
      <c r="H36" s="2" t="e">
        <f t="shared" si="0"/>
        <v>#DIV/0!</v>
      </c>
      <c r="I36" s="50"/>
      <c r="J36" s="50"/>
      <c r="K36" s="53"/>
      <c r="L36" s="61"/>
      <c r="M36" s="61"/>
      <c r="N36" s="64"/>
    </row>
    <row r="37" spans="2:14" ht="15" thickBot="1" x14ac:dyDescent="0.4">
      <c r="B37" s="14" t="s">
        <v>11</v>
      </c>
      <c r="C37" s="18">
        <v>3</v>
      </c>
      <c r="D37" s="18">
        <v>2028</v>
      </c>
      <c r="E37" s="18">
        <v>3</v>
      </c>
      <c r="F37" s="16"/>
      <c r="G37" s="16"/>
      <c r="H37" s="16" t="e">
        <f t="shared" si="0"/>
        <v>#DIV/0!</v>
      </c>
      <c r="I37" s="51"/>
      <c r="J37" s="51"/>
      <c r="K37" s="54"/>
      <c r="L37" s="62"/>
      <c r="M37" s="62"/>
      <c r="N37" s="64"/>
    </row>
    <row r="38" spans="2:14" x14ac:dyDescent="0.35">
      <c r="B38" s="36" t="s">
        <v>12</v>
      </c>
      <c r="C38" s="17">
        <v>4</v>
      </c>
      <c r="D38" s="17">
        <v>2028</v>
      </c>
      <c r="E38" s="17">
        <v>3</v>
      </c>
      <c r="F38" s="6"/>
      <c r="G38" s="6"/>
      <c r="H38" s="6" t="e">
        <f t="shared" si="0"/>
        <v>#DIV/0!</v>
      </c>
      <c r="I38" s="55">
        <f t="shared" ref="I38:J38" si="31">SUM(F38:F40)</f>
        <v>0</v>
      </c>
      <c r="J38" s="55">
        <f t="shared" si="31"/>
        <v>0</v>
      </c>
      <c r="K38" s="56" t="e">
        <f t="shared" ref="K38" si="32">J38/I38*100</f>
        <v>#DIV/0!</v>
      </c>
      <c r="L38" s="60">
        <v>0</v>
      </c>
      <c r="M38" s="60">
        <v>0</v>
      </c>
      <c r="N38" s="63">
        <f>L38-M38</f>
        <v>0</v>
      </c>
    </row>
    <row r="39" spans="2:14" x14ac:dyDescent="0.35">
      <c r="B39" s="13" t="s">
        <v>13</v>
      </c>
      <c r="C39" s="3">
        <v>4</v>
      </c>
      <c r="D39" s="3">
        <v>2028</v>
      </c>
      <c r="E39" s="3">
        <v>3</v>
      </c>
      <c r="F39" s="2"/>
      <c r="G39" s="2"/>
      <c r="H39" s="2" t="e">
        <f t="shared" si="0"/>
        <v>#DIV/0!</v>
      </c>
      <c r="I39" s="50"/>
      <c r="J39" s="50"/>
      <c r="K39" s="53"/>
      <c r="L39" s="61"/>
      <c r="M39" s="61"/>
      <c r="N39" s="64"/>
    </row>
    <row r="40" spans="2:14" ht="15" thickBot="1" x14ac:dyDescent="0.4">
      <c r="B40" s="19" t="s">
        <v>14</v>
      </c>
      <c r="C40" s="24">
        <v>4</v>
      </c>
      <c r="D40" s="24">
        <v>2028</v>
      </c>
      <c r="E40" s="24">
        <v>3</v>
      </c>
      <c r="F40" s="25"/>
      <c r="G40" s="25"/>
      <c r="H40" s="25" t="e">
        <f t="shared" si="0"/>
        <v>#DIV/0!</v>
      </c>
      <c r="I40" s="72"/>
      <c r="J40" s="72"/>
      <c r="K40" s="73"/>
      <c r="L40" s="62"/>
      <c r="M40" s="62"/>
      <c r="N40" s="65"/>
    </row>
    <row r="41" spans="2:14" ht="15" thickBot="1" x14ac:dyDescent="0.4">
      <c r="B41" s="26"/>
      <c r="C41" s="27"/>
      <c r="D41" s="27"/>
      <c r="E41" s="27"/>
      <c r="F41" s="27"/>
      <c r="G41" s="28" t="s">
        <v>55</v>
      </c>
      <c r="H41" s="29" t="e">
        <f>AVERAGE(H5:H40)</f>
        <v>#DIV/0!</v>
      </c>
      <c r="I41" s="29"/>
      <c r="J41" s="28" t="s">
        <v>55</v>
      </c>
      <c r="K41" s="30" t="e">
        <f>AVERAGE(K5:K40)</f>
        <v>#DIV/0!</v>
      </c>
    </row>
  </sheetData>
  <mergeCells count="74">
    <mergeCell ref="L38:L40"/>
    <mergeCell ref="M38:M40"/>
    <mergeCell ref="N38:N40"/>
    <mergeCell ref="B3:N3"/>
    <mergeCell ref="B1:N1"/>
    <mergeCell ref="L32:L34"/>
    <mergeCell ref="M32:M34"/>
    <mergeCell ref="N32:N34"/>
    <mergeCell ref="L35:L37"/>
    <mergeCell ref="M35:M37"/>
    <mergeCell ref="N35:N37"/>
    <mergeCell ref="L26:L28"/>
    <mergeCell ref="M26:M28"/>
    <mergeCell ref="N26:N28"/>
    <mergeCell ref="L29:L31"/>
    <mergeCell ref="M29:M31"/>
    <mergeCell ref="N29:N31"/>
    <mergeCell ref="L20:L22"/>
    <mergeCell ref="M20:M22"/>
    <mergeCell ref="N20:N22"/>
    <mergeCell ref="L23:L25"/>
    <mergeCell ref="M23:M25"/>
    <mergeCell ref="N23:N25"/>
    <mergeCell ref="L14:L16"/>
    <mergeCell ref="M14:M16"/>
    <mergeCell ref="N14:N16"/>
    <mergeCell ref="L17:L19"/>
    <mergeCell ref="M17:M19"/>
    <mergeCell ref="N17:N19"/>
    <mergeCell ref="N5:N7"/>
    <mergeCell ref="L8:L10"/>
    <mergeCell ref="M8:M10"/>
    <mergeCell ref="N8:N10"/>
    <mergeCell ref="L11:L13"/>
    <mergeCell ref="M11:M13"/>
    <mergeCell ref="N11:N13"/>
    <mergeCell ref="I8:I10"/>
    <mergeCell ref="J8:J10"/>
    <mergeCell ref="K8:K10"/>
    <mergeCell ref="L5:L7"/>
    <mergeCell ref="M5:M7"/>
    <mergeCell ref="I5:I7"/>
    <mergeCell ref="J5:J7"/>
    <mergeCell ref="K5:K7"/>
    <mergeCell ref="I11:I13"/>
    <mergeCell ref="J11:J13"/>
    <mergeCell ref="K11:K13"/>
    <mergeCell ref="I14:I16"/>
    <mergeCell ref="J14:J16"/>
    <mergeCell ref="K14:K16"/>
    <mergeCell ref="I17:I19"/>
    <mergeCell ref="J17:J19"/>
    <mergeCell ref="K17:K19"/>
    <mergeCell ref="I20:I22"/>
    <mergeCell ref="J20:J22"/>
    <mergeCell ref="K20:K22"/>
    <mergeCell ref="I23:I25"/>
    <mergeCell ref="J23:J25"/>
    <mergeCell ref="K23:K25"/>
    <mergeCell ref="I26:I28"/>
    <mergeCell ref="J26:J28"/>
    <mergeCell ref="K26:K28"/>
    <mergeCell ref="I29:I31"/>
    <mergeCell ref="J29:J31"/>
    <mergeCell ref="K29:K31"/>
    <mergeCell ref="I32:I34"/>
    <mergeCell ref="J32:J34"/>
    <mergeCell ref="K32:K34"/>
    <mergeCell ref="I35:I37"/>
    <mergeCell ref="J35:J37"/>
    <mergeCell ref="K35:K37"/>
    <mergeCell ref="I38:I40"/>
    <mergeCell ref="J38:J40"/>
    <mergeCell ref="K38:K40"/>
  </mergeCells>
  <conditionalFormatting sqref="H5:H41">
    <cfRule type="cellIs" dxfId="18" priority="10" operator="between">
      <formula>0</formula>
      <formula>49</formula>
    </cfRule>
    <cfRule type="cellIs" dxfId="17" priority="11" operator="between">
      <formula>100</formula>
      <formula>100</formula>
    </cfRule>
    <cfRule type="cellIs" dxfId="16" priority="12" operator="between">
      <formula>50</formula>
      <formula>99</formula>
    </cfRule>
  </conditionalFormatting>
  <conditionalFormatting sqref="K5:K41">
    <cfRule type="cellIs" dxfId="15" priority="7" operator="between">
      <formula>0</formula>
      <formula>49</formula>
    </cfRule>
    <cfRule type="cellIs" dxfId="14" priority="8" operator="between">
      <formula>50</formula>
      <formula>99</formula>
    </cfRule>
    <cfRule type="cellIs" dxfId="13" priority="9" operator="between">
      <formula>100</formula>
      <formula>100</formula>
    </cfRule>
  </conditionalFormatting>
  <conditionalFormatting sqref="K41">
    <cfRule type="cellIs" dxfId="12" priority="3" operator="between">
      <formula>0</formula>
      <formula>49</formula>
    </cfRule>
    <cfRule type="cellIs" dxfId="11" priority="4" operator="between">
      <formula>50</formula>
      <formula>99</formula>
    </cfRule>
    <cfRule type="cellIs" dxfId="10" priority="5" operator="between">
      <formula>100</formula>
      <formula>100</formula>
    </cfRule>
  </conditionalFormatting>
  <conditionalFormatting sqref="L4:N4">
    <cfRule type="cellIs" dxfId="9" priority="1" operator="between">
      <formula>0</formula>
      <formula>89</formula>
    </cfRule>
    <cfRule type="cellIs" dxfId="8" priority="2" operator="between">
      <formula>90</formula>
      <formula>100</formula>
    </cfRule>
  </conditionalFormatting>
  <pageMargins left="0.7" right="0.7" top="0.75" bottom="0.75" header="0.3" footer="0.3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10576-1826-46A6-AFB5-BB15BF1D1563}">
  <dimension ref="B1:N41"/>
  <sheetViews>
    <sheetView topLeftCell="A22" zoomScale="90" zoomScaleNormal="90" workbookViewId="0">
      <selection activeCell="F34" sqref="F34"/>
    </sheetView>
  </sheetViews>
  <sheetFormatPr defaultRowHeight="14.5" x14ac:dyDescent="0.35"/>
  <cols>
    <col min="2" max="2" width="10.453125" bestFit="1" customWidth="1"/>
    <col min="3" max="3" width="7.81640625" bestFit="1" customWidth="1"/>
    <col min="5" max="5" width="9.7265625" customWidth="1"/>
    <col min="6" max="6" width="18.6328125" customWidth="1"/>
    <col min="7" max="7" width="20.453125" customWidth="1"/>
    <col min="8" max="8" width="10.08984375" bestFit="1" customWidth="1"/>
    <col min="9" max="9" width="17.90625" style="21" customWidth="1"/>
    <col min="10" max="10" width="14.26953125" style="21" customWidth="1"/>
    <col min="11" max="11" width="13.81640625" style="21" customWidth="1"/>
    <col min="12" max="12" width="13.26953125" customWidth="1"/>
    <col min="13" max="13" width="13" customWidth="1"/>
    <col min="14" max="14" width="14.26953125" customWidth="1"/>
  </cols>
  <sheetData>
    <row r="1" spans="2:14" ht="16" thickBot="1" x14ac:dyDescent="0.4">
      <c r="B1" s="69" t="s">
        <v>52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</row>
    <row r="2" spans="2:14" ht="15" thickBot="1" x14ac:dyDescent="0.4"/>
    <row r="3" spans="2:14" ht="15" thickBot="1" x14ac:dyDescent="0.4">
      <c r="B3" s="57" t="s">
        <v>53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ht="56.5" thickBot="1" x14ac:dyDescent="0.4">
      <c r="B4" s="7" t="s">
        <v>0</v>
      </c>
      <c r="C4" s="8" t="s">
        <v>1</v>
      </c>
      <c r="D4" s="8" t="s">
        <v>2</v>
      </c>
      <c r="E4" s="9" t="s">
        <v>17</v>
      </c>
      <c r="F4" s="9" t="s">
        <v>54</v>
      </c>
      <c r="G4" s="9" t="s">
        <v>54</v>
      </c>
      <c r="H4" s="8" t="s">
        <v>16</v>
      </c>
      <c r="I4" s="10" t="s">
        <v>54</v>
      </c>
      <c r="J4" s="10" t="s">
        <v>54</v>
      </c>
      <c r="K4" s="11" t="s">
        <v>27</v>
      </c>
      <c r="L4" s="11" t="s">
        <v>56</v>
      </c>
      <c r="M4" s="11" t="s">
        <v>58</v>
      </c>
      <c r="N4" s="11" t="s">
        <v>57</v>
      </c>
    </row>
    <row r="5" spans="2:14" x14ac:dyDescent="0.35">
      <c r="B5" s="12" t="s">
        <v>18</v>
      </c>
      <c r="C5" s="5">
        <v>1</v>
      </c>
      <c r="D5" s="5">
        <v>2025</v>
      </c>
      <c r="E5" s="5">
        <v>1</v>
      </c>
      <c r="F5" s="6"/>
      <c r="G5" s="6"/>
      <c r="H5" s="6" t="e">
        <f>G5/F5*100</f>
        <v>#DIV/0!</v>
      </c>
      <c r="I5" s="55">
        <f>SUM(F5:F7)</f>
        <v>0</v>
      </c>
      <c r="J5" s="55">
        <f>SUM(G5:G7)</f>
        <v>0</v>
      </c>
      <c r="K5" s="56" t="e">
        <f>J5/I5*100</f>
        <v>#DIV/0!</v>
      </c>
      <c r="L5" s="60">
        <v>0</v>
      </c>
      <c r="M5" s="60">
        <v>0</v>
      </c>
      <c r="N5" s="63">
        <f>L5-M5</f>
        <v>0</v>
      </c>
    </row>
    <row r="6" spans="2:14" x14ac:dyDescent="0.35">
      <c r="B6" s="13" t="s">
        <v>4</v>
      </c>
      <c r="C6" s="1">
        <v>1</v>
      </c>
      <c r="D6" s="1">
        <v>2025</v>
      </c>
      <c r="E6" s="1">
        <v>1</v>
      </c>
      <c r="F6" s="2"/>
      <c r="G6" s="2"/>
      <c r="H6" s="2" t="e">
        <f t="shared" ref="H6:H40" si="0">G6/F6*100</f>
        <v>#DIV/0!</v>
      </c>
      <c r="I6" s="50"/>
      <c r="J6" s="50"/>
      <c r="K6" s="53"/>
      <c r="L6" s="61"/>
      <c r="M6" s="61"/>
      <c r="N6" s="64"/>
    </row>
    <row r="7" spans="2:14" ht="15" thickBot="1" x14ac:dyDescent="0.4">
      <c r="B7" s="14" t="s">
        <v>5</v>
      </c>
      <c r="C7" s="15">
        <v>1</v>
      </c>
      <c r="D7" s="15">
        <v>2025</v>
      </c>
      <c r="E7" s="15">
        <v>1</v>
      </c>
      <c r="F7" s="16"/>
      <c r="G7" s="16"/>
      <c r="H7" s="16" t="e">
        <f t="shared" si="0"/>
        <v>#DIV/0!</v>
      </c>
      <c r="I7" s="51"/>
      <c r="J7" s="51"/>
      <c r="K7" s="54"/>
      <c r="L7" s="62"/>
      <c r="M7" s="62"/>
      <c r="N7" s="64"/>
    </row>
    <row r="8" spans="2:14" x14ac:dyDescent="0.35">
      <c r="B8" s="12" t="s">
        <v>6</v>
      </c>
      <c r="C8" s="5">
        <v>2</v>
      </c>
      <c r="D8" s="5">
        <v>2025</v>
      </c>
      <c r="E8" s="5">
        <v>1</v>
      </c>
      <c r="F8" s="6"/>
      <c r="G8" s="6"/>
      <c r="H8" s="6" t="e">
        <f t="shared" si="0"/>
        <v>#DIV/0!</v>
      </c>
      <c r="I8" s="55">
        <f t="shared" ref="I8:J8" si="1">SUM(F8:F10)</f>
        <v>0</v>
      </c>
      <c r="J8" s="55">
        <f t="shared" si="1"/>
        <v>0</v>
      </c>
      <c r="K8" s="56" t="e">
        <f t="shared" ref="K8" si="2">J8/I8*100</f>
        <v>#DIV/0!</v>
      </c>
      <c r="L8" s="60">
        <v>0</v>
      </c>
      <c r="M8" s="60">
        <v>0</v>
      </c>
      <c r="N8" s="63">
        <f t="shared" ref="N8" si="3">L8-M8</f>
        <v>0</v>
      </c>
    </row>
    <row r="9" spans="2:14" x14ac:dyDescent="0.35">
      <c r="B9" s="13" t="s">
        <v>7</v>
      </c>
      <c r="C9" s="1">
        <v>2</v>
      </c>
      <c r="D9" s="1">
        <v>2025</v>
      </c>
      <c r="E9" s="1">
        <v>1</v>
      </c>
      <c r="F9" s="2"/>
      <c r="G9" s="2"/>
      <c r="H9" s="2" t="e">
        <f t="shared" si="0"/>
        <v>#DIV/0!</v>
      </c>
      <c r="I9" s="50"/>
      <c r="J9" s="50"/>
      <c r="K9" s="53"/>
      <c r="L9" s="61"/>
      <c r="M9" s="61"/>
      <c r="N9" s="64"/>
    </row>
    <row r="10" spans="2:14" ht="15" thickBot="1" x14ac:dyDescent="0.4">
      <c r="B10" s="14" t="s">
        <v>8</v>
      </c>
      <c r="C10" s="15">
        <v>2</v>
      </c>
      <c r="D10" s="15">
        <v>2025</v>
      </c>
      <c r="E10" s="15">
        <v>1</v>
      </c>
      <c r="F10" s="16"/>
      <c r="G10" s="16"/>
      <c r="H10" s="16" t="e">
        <f t="shared" si="0"/>
        <v>#DIV/0!</v>
      </c>
      <c r="I10" s="51"/>
      <c r="J10" s="51"/>
      <c r="K10" s="54"/>
      <c r="L10" s="62"/>
      <c r="M10" s="62"/>
      <c r="N10" s="64"/>
    </row>
    <row r="11" spans="2:14" x14ac:dyDescent="0.35">
      <c r="B11" s="12" t="s">
        <v>9</v>
      </c>
      <c r="C11" s="5">
        <v>3</v>
      </c>
      <c r="D11" s="5">
        <v>2025</v>
      </c>
      <c r="E11" s="5">
        <v>1</v>
      </c>
      <c r="F11" s="6"/>
      <c r="G11" s="6"/>
      <c r="H11" s="6" t="e">
        <f t="shared" si="0"/>
        <v>#DIV/0!</v>
      </c>
      <c r="I11" s="55">
        <f t="shared" ref="I11:J11" si="4">SUM(F11:F13)</f>
        <v>0</v>
      </c>
      <c r="J11" s="55">
        <f t="shared" si="4"/>
        <v>0</v>
      </c>
      <c r="K11" s="56" t="e">
        <f t="shared" ref="K11" si="5">J11/I11*100</f>
        <v>#DIV/0!</v>
      </c>
      <c r="L11" s="60">
        <v>0</v>
      </c>
      <c r="M11" s="60">
        <v>0</v>
      </c>
      <c r="N11" s="63">
        <f t="shared" ref="N11" si="6">L11-M11</f>
        <v>0</v>
      </c>
    </row>
    <row r="12" spans="2:14" x14ac:dyDescent="0.35">
      <c r="B12" s="13" t="s">
        <v>10</v>
      </c>
      <c r="C12" s="1">
        <v>3</v>
      </c>
      <c r="D12" s="1">
        <v>2025</v>
      </c>
      <c r="E12" s="1">
        <v>1</v>
      </c>
      <c r="F12" s="2"/>
      <c r="G12" s="2"/>
      <c r="H12" s="2" t="e">
        <f t="shared" si="0"/>
        <v>#DIV/0!</v>
      </c>
      <c r="I12" s="50"/>
      <c r="J12" s="50"/>
      <c r="K12" s="53"/>
      <c r="L12" s="61"/>
      <c r="M12" s="61"/>
      <c r="N12" s="64"/>
    </row>
    <row r="13" spans="2:14" ht="15" thickBot="1" x14ac:dyDescent="0.4">
      <c r="B13" s="14" t="s">
        <v>11</v>
      </c>
      <c r="C13" s="15">
        <v>3</v>
      </c>
      <c r="D13" s="15">
        <v>2026</v>
      </c>
      <c r="E13" s="15">
        <v>1</v>
      </c>
      <c r="F13" s="16"/>
      <c r="G13" s="16"/>
      <c r="H13" s="16" t="e">
        <f t="shared" si="0"/>
        <v>#DIV/0!</v>
      </c>
      <c r="I13" s="51"/>
      <c r="J13" s="51"/>
      <c r="K13" s="54"/>
      <c r="L13" s="62"/>
      <c r="M13" s="62"/>
      <c r="N13" s="64"/>
    </row>
    <row r="14" spans="2:14" x14ac:dyDescent="0.35">
      <c r="B14" s="12" t="s">
        <v>12</v>
      </c>
      <c r="C14" s="5">
        <v>4</v>
      </c>
      <c r="D14" s="5">
        <v>2026</v>
      </c>
      <c r="E14" s="5">
        <v>1</v>
      </c>
      <c r="F14" s="6"/>
      <c r="G14" s="6"/>
      <c r="H14" s="6" t="e">
        <f t="shared" si="0"/>
        <v>#DIV/0!</v>
      </c>
      <c r="I14" s="55">
        <f t="shared" ref="I14:J14" si="7">SUM(F14:F16)</f>
        <v>0</v>
      </c>
      <c r="J14" s="55">
        <f t="shared" si="7"/>
        <v>0</v>
      </c>
      <c r="K14" s="56" t="e">
        <f t="shared" ref="K14" si="8">J14/I14*100</f>
        <v>#DIV/0!</v>
      </c>
      <c r="L14" s="60">
        <v>0</v>
      </c>
      <c r="M14" s="60">
        <v>0</v>
      </c>
      <c r="N14" s="63">
        <f t="shared" ref="N14" si="9">L14-M14</f>
        <v>0</v>
      </c>
    </row>
    <row r="15" spans="2:14" x14ac:dyDescent="0.35">
      <c r="B15" s="13" t="s">
        <v>13</v>
      </c>
      <c r="C15" s="1">
        <v>4</v>
      </c>
      <c r="D15" s="1">
        <v>2026</v>
      </c>
      <c r="E15" s="1">
        <v>1</v>
      </c>
      <c r="F15" s="2"/>
      <c r="G15" s="2"/>
      <c r="H15" s="2" t="e">
        <f t="shared" si="0"/>
        <v>#DIV/0!</v>
      </c>
      <c r="I15" s="50"/>
      <c r="J15" s="50"/>
      <c r="K15" s="53"/>
      <c r="L15" s="61"/>
      <c r="M15" s="61"/>
      <c r="N15" s="64"/>
    </row>
    <row r="16" spans="2:14" ht="15" thickBot="1" x14ac:dyDescent="0.4">
      <c r="B16" s="19" t="s">
        <v>14</v>
      </c>
      <c r="C16" s="18">
        <v>4</v>
      </c>
      <c r="D16" s="15">
        <v>2026</v>
      </c>
      <c r="E16" s="18">
        <v>1</v>
      </c>
      <c r="F16" s="16"/>
      <c r="G16" s="16"/>
      <c r="H16" s="16" t="e">
        <f t="shared" si="0"/>
        <v>#DIV/0!</v>
      </c>
      <c r="I16" s="51"/>
      <c r="J16" s="51"/>
      <c r="K16" s="54"/>
      <c r="L16" s="62"/>
      <c r="M16" s="62"/>
      <c r="N16" s="64"/>
    </row>
    <row r="17" spans="2:14" x14ac:dyDescent="0.35">
      <c r="B17" s="12" t="s">
        <v>18</v>
      </c>
      <c r="C17" s="17">
        <v>1</v>
      </c>
      <c r="D17" s="5">
        <v>2026</v>
      </c>
      <c r="E17" s="17">
        <v>2</v>
      </c>
      <c r="F17" s="6"/>
      <c r="G17" s="6"/>
      <c r="H17" s="6" t="e">
        <f t="shared" si="0"/>
        <v>#DIV/0!</v>
      </c>
      <c r="I17" s="55">
        <f t="shared" ref="I17:J17" si="10">SUM(F17:F19)</f>
        <v>0</v>
      </c>
      <c r="J17" s="55">
        <f t="shared" si="10"/>
        <v>0</v>
      </c>
      <c r="K17" s="56" t="e">
        <f t="shared" ref="K17" si="11">J17/I17*100</f>
        <v>#DIV/0!</v>
      </c>
      <c r="L17" s="60">
        <v>0</v>
      </c>
      <c r="M17" s="60">
        <v>0</v>
      </c>
      <c r="N17" s="63">
        <f t="shared" ref="N17" si="12">L17-M17</f>
        <v>0</v>
      </c>
    </row>
    <row r="18" spans="2:14" x14ac:dyDescent="0.35">
      <c r="B18" s="13" t="s">
        <v>4</v>
      </c>
      <c r="C18" s="3">
        <v>1</v>
      </c>
      <c r="D18" s="1">
        <v>2026</v>
      </c>
      <c r="E18" s="3">
        <v>2</v>
      </c>
      <c r="F18" s="2"/>
      <c r="G18" s="2"/>
      <c r="H18" s="2" t="e">
        <f t="shared" si="0"/>
        <v>#DIV/0!</v>
      </c>
      <c r="I18" s="50"/>
      <c r="J18" s="50"/>
      <c r="K18" s="53"/>
      <c r="L18" s="61"/>
      <c r="M18" s="61"/>
      <c r="N18" s="64"/>
    </row>
    <row r="19" spans="2:14" ht="15" thickBot="1" x14ac:dyDescent="0.4">
      <c r="B19" s="14" t="s">
        <v>5</v>
      </c>
      <c r="C19" s="18">
        <v>1</v>
      </c>
      <c r="D19" s="15">
        <v>2026</v>
      </c>
      <c r="E19" s="18">
        <v>2</v>
      </c>
      <c r="F19" s="16"/>
      <c r="G19" s="16"/>
      <c r="H19" s="16" t="e">
        <f t="shared" si="0"/>
        <v>#DIV/0!</v>
      </c>
      <c r="I19" s="51"/>
      <c r="J19" s="51"/>
      <c r="K19" s="54"/>
      <c r="L19" s="62"/>
      <c r="M19" s="62"/>
      <c r="N19" s="64"/>
    </row>
    <row r="20" spans="2:14" x14ac:dyDescent="0.35">
      <c r="B20" s="12" t="s">
        <v>6</v>
      </c>
      <c r="C20" s="17">
        <v>2</v>
      </c>
      <c r="D20" s="5">
        <v>2026</v>
      </c>
      <c r="E20" s="17">
        <v>2</v>
      </c>
      <c r="F20" s="6"/>
      <c r="G20" s="6"/>
      <c r="H20" s="6" t="e">
        <f t="shared" si="0"/>
        <v>#DIV/0!</v>
      </c>
      <c r="I20" s="55">
        <f t="shared" ref="I20:J20" si="13">SUM(F20:F22)</f>
        <v>0</v>
      </c>
      <c r="J20" s="55">
        <f t="shared" si="13"/>
        <v>0</v>
      </c>
      <c r="K20" s="56" t="e">
        <f t="shared" ref="K20" si="14">J20/I20*100</f>
        <v>#DIV/0!</v>
      </c>
      <c r="L20" s="60">
        <v>0</v>
      </c>
      <c r="M20" s="60">
        <v>0</v>
      </c>
      <c r="N20" s="63">
        <f t="shared" ref="N20" si="15">L20-M20</f>
        <v>0</v>
      </c>
    </row>
    <row r="21" spans="2:14" x14ac:dyDescent="0.35">
      <c r="B21" s="13" t="s">
        <v>7</v>
      </c>
      <c r="C21" s="3">
        <v>2</v>
      </c>
      <c r="D21" s="1">
        <v>2026</v>
      </c>
      <c r="E21" s="3">
        <v>2</v>
      </c>
      <c r="F21" s="2"/>
      <c r="G21" s="2"/>
      <c r="H21" s="2" t="e">
        <f t="shared" si="0"/>
        <v>#DIV/0!</v>
      </c>
      <c r="I21" s="50"/>
      <c r="J21" s="50"/>
      <c r="K21" s="53"/>
      <c r="L21" s="61"/>
      <c r="M21" s="61"/>
      <c r="N21" s="64"/>
    </row>
    <row r="22" spans="2:14" ht="15" thickBot="1" x14ac:dyDescent="0.4">
      <c r="B22" s="14" t="s">
        <v>8</v>
      </c>
      <c r="C22" s="18">
        <v>2</v>
      </c>
      <c r="D22" s="15">
        <v>2026</v>
      </c>
      <c r="E22" s="18">
        <v>2</v>
      </c>
      <c r="F22" s="16"/>
      <c r="G22" s="16"/>
      <c r="H22" s="16" t="e">
        <f t="shared" si="0"/>
        <v>#DIV/0!</v>
      </c>
      <c r="I22" s="51"/>
      <c r="J22" s="51"/>
      <c r="K22" s="54"/>
      <c r="L22" s="62"/>
      <c r="M22" s="62"/>
      <c r="N22" s="64"/>
    </row>
    <row r="23" spans="2:14" x14ac:dyDescent="0.35">
      <c r="B23" s="12" t="s">
        <v>9</v>
      </c>
      <c r="C23" s="17">
        <v>3</v>
      </c>
      <c r="D23" s="5">
        <v>2026</v>
      </c>
      <c r="E23" s="17">
        <v>2</v>
      </c>
      <c r="F23" s="6"/>
      <c r="G23" s="6"/>
      <c r="H23" s="6" t="e">
        <f t="shared" si="0"/>
        <v>#DIV/0!</v>
      </c>
      <c r="I23" s="55">
        <f t="shared" ref="I23:J23" si="16">SUM(F23:F25)</f>
        <v>0</v>
      </c>
      <c r="J23" s="55">
        <f t="shared" si="16"/>
        <v>0</v>
      </c>
      <c r="K23" s="56" t="e">
        <f t="shared" ref="K23" si="17">J23/I23*100</f>
        <v>#DIV/0!</v>
      </c>
      <c r="L23" s="60">
        <v>0</v>
      </c>
      <c r="M23" s="60">
        <v>0</v>
      </c>
      <c r="N23" s="63">
        <f t="shared" ref="N23" si="18">L23-M23</f>
        <v>0</v>
      </c>
    </row>
    <row r="24" spans="2:14" x14ac:dyDescent="0.35">
      <c r="B24" s="13" t="s">
        <v>10</v>
      </c>
      <c r="C24" s="3">
        <v>3</v>
      </c>
      <c r="D24" s="1">
        <v>2026</v>
      </c>
      <c r="E24" s="3">
        <v>2</v>
      </c>
      <c r="F24" s="2"/>
      <c r="G24" s="2"/>
      <c r="H24" s="2" t="e">
        <f t="shared" si="0"/>
        <v>#DIV/0!</v>
      </c>
      <c r="I24" s="50"/>
      <c r="J24" s="50"/>
      <c r="K24" s="53"/>
      <c r="L24" s="61"/>
      <c r="M24" s="61"/>
      <c r="N24" s="64"/>
    </row>
    <row r="25" spans="2:14" ht="15" thickBot="1" x14ac:dyDescent="0.4">
      <c r="B25" s="14" t="s">
        <v>11</v>
      </c>
      <c r="C25" s="18">
        <v>3</v>
      </c>
      <c r="D25" s="18">
        <v>2027</v>
      </c>
      <c r="E25" s="18">
        <v>2</v>
      </c>
      <c r="F25" s="16"/>
      <c r="G25" s="16"/>
      <c r="H25" s="16" t="e">
        <f t="shared" si="0"/>
        <v>#DIV/0!</v>
      </c>
      <c r="I25" s="51"/>
      <c r="J25" s="51"/>
      <c r="K25" s="54"/>
      <c r="L25" s="62"/>
      <c r="M25" s="62"/>
      <c r="N25" s="64"/>
    </row>
    <row r="26" spans="2:14" x14ac:dyDescent="0.35">
      <c r="B26" s="12" t="s">
        <v>12</v>
      </c>
      <c r="C26" s="17">
        <v>4</v>
      </c>
      <c r="D26" s="17">
        <v>2027</v>
      </c>
      <c r="E26" s="17">
        <v>2</v>
      </c>
      <c r="F26" s="6"/>
      <c r="G26" s="6"/>
      <c r="H26" s="6" t="e">
        <f t="shared" si="0"/>
        <v>#DIV/0!</v>
      </c>
      <c r="I26" s="55">
        <f t="shared" ref="I26:J26" si="19">SUM(F26:F28)</f>
        <v>0</v>
      </c>
      <c r="J26" s="55">
        <f t="shared" si="19"/>
        <v>0</v>
      </c>
      <c r="K26" s="56" t="e">
        <f t="shared" ref="K26" si="20">J26/I26*100</f>
        <v>#DIV/0!</v>
      </c>
      <c r="L26" s="60">
        <v>0</v>
      </c>
      <c r="M26" s="60">
        <v>0</v>
      </c>
      <c r="N26" s="63">
        <f t="shared" ref="N26" si="21">L26-M26</f>
        <v>0</v>
      </c>
    </row>
    <row r="27" spans="2:14" x14ac:dyDescent="0.35">
      <c r="B27" s="13" t="s">
        <v>13</v>
      </c>
      <c r="C27" s="3">
        <v>4</v>
      </c>
      <c r="D27" s="3">
        <v>2027</v>
      </c>
      <c r="E27" s="3">
        <v>2</v>
      </c>
      <c r="F27" s="2"/>
      <c r="G27" s="2"/>
      <c r="H27" s="2" t="e">
        <f t="shared" si="0"/>
        <v>#DIV/0!</v>
      </c>
      <c r="I27" s="50"/>
      <c r="J27" s="50"/>
      <c r="K27" s="53"/>
      <c r="L27" s="61"/>
      <c r="M27" s="61"/>
      <c r="N27" s="64"/>
    </row>
    <row r="28" spans="2:14" ht="15" thickBot="1" x14ac:dyDescent="0.4">
      <c r="B28" s="19" t="s">
        <v>14</v>
      </c>
      <c r="C28" s="18">
        <v>4</v>
      </c>
      <c r="D28" s="18">
        <v>2027</v>
      </c>
      <c r="E28" s="18">
        <v>2</v>
      </c>
      <c r="F28" s="16"/>
      <c r="G28" s="16"/>
      <c r="H28" s="16" t="e">
        <f t="shared" si="0"/>
        <v>#DIV/0!</v>
      </c>
      <c r="I28" s="51"/>
      <c r="J28" s="51"/>
      <c r="K28" s="54"/>
      <c r="L28" s="62"/>
      <c r="M28" s="62"/>
      <c r="N28" s="64"/>
    </row>
    <row r="29" spans="2:14" x14ac:dyDescent="0.35">
      <c r="B29" s="12" t="s">
        <v>18</v>
      </c>
      <c r="C29" s="17">
        <v>1</v>
      </c>
      <c r="D29" s="17">
        <v>2027</v>
      </c>
      <c r="E29" s="17">
        <v>3</v>
      </c>
      <c r="F29" s="6"/>
      <c r="G29" s="6"/>
      <c r="H29" s="6" t="e">
        <f t="shared" si="0"/>
        <v>#DIV/0!</v>
      </c>
      <c r="I29" s="55">
        <f t="shared" ref="I29:J29" si="22">SUM(F29:F31)</f>
        <v>0</v>
      </c>
      <c r="J29" s="55">
        <f t="shared" si="22"/>
        <v>0</v>
      </c>
      <c r="K29" s="56" t="e">
        <f t="shared" ref="K29" si="23">J29/I29*100</f>
        <v>#DIV/0!</v>
      </c>
      <c r="L29" s="60">
        <v>0</v>
      </c>
      <c r="M29" s="60">
        <v>0</v>
      </c>
      <c r="N29" s="63">
        <f t="shared" ref="N29" si="24">L29-M29</f>
        <v>0</v>
      </c>
    </row>
    <row r="30" spans="2:14" x14ac:dyDescent="0.35">
      <c r="B30" s="13" t="s">
        <v>4</v>
      </c>
      <c r="C30" s="3">
        <v>1</v>
      </c>
      <c r="D30" s="3">
        <v>2027</v>
      </c>
      <c r="E30" s="3">
        <v>3</v>
      </c>
      <c r="F30" s="2"/>
      <c r="G30" s="2"/>
      <c r="H30" s="2" t="e">
        <f t="shared" si="0"/>
        <v>#DIV/0!</v>
      </c>
      <c r="I30" s="50"/>
      <c r="J30" s="50"/>
      <c r="K30" s="53"/>
      <c r="L30" s="61"/>
      <c r="M30" s="61"/>
      <c r="N30" s="64"/>
    </row>
    <row r="31" spans="2:14" ht="15" thickBot="1" x14ac:dyDescent="0.4">
      <c r="B31" s="14" t="s">
        <v>5</v>
      </c>
      <c r="C31" s="18">
        <v>1</v>
      </c>
      <c r="D31" s="18">
        <v>2027</v>
      </c>
      <c r="E31" s="18">
        <v>3</v>
      </c>
      <c r="F31" s="16"/>
      <c r="G31" s="16"/>
      <c r="H31" s="16" t="e">
        <f t="shared" si="0"/>
        <v>#DIV/0!</v>
      </c>
      <c r="I31" s="51"/>
      <c r="J31" s="51"/>
      <c r="K31" s="54"/>
      <c r="L31" s="62"/>
      <c r="M31" s="62"/>
      <c r="N31" s="64"/>
    </row>
    <row r="32" spans="2:14" x14ac:dyDescent="0.35">
      <c r="B32" s="12" t="s">
        <v>6</v>
      </c>
      <c r="C32" s="17">
        <v>2</v>
      </c>
      <c r="D32" s="17">
        <v>2027</v>
      </c>
      <c r="E32" s="17">
        <v>3</v>
      </c>
      <c r="F32" s="6"/>
      <c r="G32" s="6"/>
      <c r="H32" s="6" t="e">
        <f t="shared" si="0"/>
        <v>#DIV/0!</v>
      </c>
      <c r="I32" s="55">
        <f t="shared" ref="I32:J32" si="25">SUM(F32:F34)</f>
        <v>0</v>
      </c>
      <c r="J32" s="55">
        <f t="shared" si="25"/>
        <v>0</v>
      </c>
      <c r="K32" s="56" t="e">
        <f t="shared" ref="K32" si="26">J32/I32*100</f>
        <v>#DIV/0!</v>
      </c>
      <c r="L32" s="60">
        <v>0</v>
      </c>
      <c r="M32" s="60">
        <v>0</v>
      </c>
      <c r="N32" s="63">
        <f t="shared" ref="N32" si="27">L32-M32</f>
        <v>0</v>
      </c>
    </row>
    <row r="33" spans="2:14" x14ac:dyDescent="0.35">
      <c r="B33" s="13" t="s">
        <v>7</v>
      </c>
      <c r="C33" s="3">
        <v>2</v>
      </c>
      <c r="D33" s="3">
        <v>2027</v>
      </c>
      <c r="E33" s="3">
        <v>3</v>
      </c>
      <c r="F33" s="2"/>
      <c r="G33" s="2"/>
      <c r="H33" s="2" t="e">
        <f t="shared" si="0"/>
        <v>#DIV/0!</v>
      </c>
      <c r="I33" s="50"/>
      <c r="J33" s="50"/>
      <c r="K33" s="53"/>
      <c r="L33" s="61"/>
      <c r="M33" s="61"/>
      <c r="N33" s="64"/>
    </row>
    <row r="34" spans="2:14" ht="15" thickBot="1" x14ac:dyDescent="0.4">
      <c r="B34" s="14" t="s">
        <v>8</v>
      </c>
      <c r="C34" s="18">
        <v>2</v>
      </c>
      <c r="D34" s="18">
        <v>2027</v>
      </c>
      <c r="E34" s="18">
        <v>3</v>
      </c>
      <c r="F34" s="16"/>
      <c r="G34" s="16"/>
      <c r="H34" s="16" t="e">
        <f t="shared" si="0"/>
        <v>#DIV/0!</v>
      </c>
      <c r="I34" s="51"/>
      <c r="J34" s="51"/>
      <c r="K34" s="54"/>
      <c r="L34" s="62"/>
      <c r="M34" s="62"/>
      <c r="N34" s="64"/>
    </row>
    <row r="35" spans="2:14" x14ac:dyDescent="0.35">
      <c r="B35" s="12" t="s">
        <v>9</v>
      </c>
      <c r="C35" s="17">
        <v>3</v>
      </c>
      <c r="D35" s="17">
        <v>2027</v>
      </c>
      <c r="E35" s="17">
        <v>3</v>
      </c>
      <c r="F35" s="6"/>
      <c r="G35" s="6"/>
      <c r="H35" s="6" t="e">
        <f t="shared" si="0"/>
        <v>#DIV/0!</v>
      </c>
      <c r="I35" s="55">
        <f t="shared" ref="I35:J35" si="28">SUM(F35:F37)</f>
        <v>0</v>
      </c>
      <c r="J35" s="55">
        <f t="shared" si="28"/>
        <v>0</v>
      </c>
      <c r="K35" s="56" t="e">
        <f t="shared" ref="K35" si="29">J35/I35*100</f>
        <v>#DIV/0!</v>
      </c>
      <c r="L35" s="60">
        <v>0</v>
      </c>
      <c r="M35" s="60">
        <v>0</v>
      </c>
      <c r="N35" s="63">
        <f t="shared" ref="N35" si="30">L35-M35</f>
        <v>0</v>
      </c>
    </row>
    <row r="36" spans="2:14" x14ac:dyDescent="0.35">
      <c r="B36" s="13" t="s">
        <v>10</v>
      </c>
      <c r="C36" s="3">
        <v>3</v>
      </c>
      <c r="D36" s="3">
        <v>2027</v>
      </c>
      <c r="E36" s="3">
        <v>3</v>
      </c>
      <c r="F36" s="2"/>
      <c r="G36" s="2"/>
      <c r="H36" s="2" t="e">
        <f t="shared" si="0"/>
        <v>#DIV/0!</v>
      </c>
      <c r="I36" s="50"/>
      <c r="J36" s="50"/>
      <c r="K36" s="53"/>
      <c r="L36" s="61"/>
      <c r="M36" s="61"/>
      <c r="N36" s="64"/>
    </row>
    <row r="37" spans="2:14" ht="15" thickBot="1" x14ac:dyDescent="0.4">
      <c r="B37" s="14" t="s">
        <v>11</v>
      </c>
      <c r="C37" s="18">
        <v>3</v>
      </c>
      <c r="D37" s="18">
        <v>2028</v>
      </c>
      <c r="E37" s="18">
        <v>3</v>
      </c>
      <c r="F37" s="16"/>
      <c r="G37" s="16"/>
      <c r="H37" s="16" t="e">
        <f t="shared" si="0"/>
        <v>#DIV/0!</v>
      </c>
      <c r="I37" s="51"/>
      <c r="J37" s="51"/>
      <c r="K37" s="54"/>
      <c r="L37" s="62"/>
      <c r="M37" s="62"/>
      <c r="N37" s="64"/>
    </row>
    <row r="38" spans="2:14" x14ac:dyDescent="0.35">
      <c r="B38" s="36" t="s">
        <v>12</v>
      </c>
      <c r="C38" s="17">
        <v>4</v>
      </c>
      <c r="D38" s="17">
        <v>2028</v>
      </c>
      <c r="E38" s="17">
        <v>3</v>
      </c>
      <c r="F38" s="6"/>
      <c r="G38" s="6"/>
      <c r="H38" s="6" t="e">
        <f t="shared" si="0"/>
        <v>#DIV/0!</v>
      </c>
      <c r="I38" s="55">
        <f t="shared" ref="I38:J38" si="31">SUM(F38:F40)</f>
        <v>0</v>
      </c>
      <c r="J38" s="55">
        <f t="shared" si="31"/>
        <v>0</v>
      </c>
      <c r="K38" s="56" t="e">
        <f t="shared" ref="K38" si="32">J38/I38*100</f>
        <v>#DIV/0!</v>
      </c>
      <c r="L38" s="60">
        <v>0</v>
      </c>
      <c r="M38" s="60">
        <v>0</v>
      </c>
      <c r="N38" s="63">
        <f>L38-M38</f>
        <v>0</v>
      </c>
    </row>
    <row r="39" spans="2:14" x14ac:dyDescent="0.35">
      <c r="B39" s="13" t="s">
        <v>13</v>
      </c>
      <c r="C39" s="3">
        <v>4</v>
      </c>
      <c r="D39" s="3">
        <v>2028</v>
      </c>
      <c r="E39" s="3">
        <v>3</v>
      </c>
      <c r="F39" s="2"/>
      <c r="G39" s="2"/>
      <c r="H39" s="2" t="e">
        <f t="shared" si="0"/>
        <v>#DIV/0!</v>
      </c>
      <c r="I39" s="50"/>
      <c r="J39" s="50"/>
      <c r="K39" s="53"/>
      <c r="L39" s="61"/>
      <c r="M39" s="61"/>
      <c r="N39" s="64"/>
    </row>
    <row r="40" spans="2:14" ht="15" thickBot="1" x14ac:dyDescent="0.4">
      <c r="B40" s="19" t="s">
        <v>14</v>
      </c>
      <c r="C40" s="18">
        <v>4</v>
      </c>
      <c r="D40" s="18">
        <v>2028</v>
      </c>
      <c r="E40" s="18">
        <v>3</v>
      </c>
      <c r="F40" s="16"/>
      <c r="G40" s="16"/>
      <c r="H40" s="16" t="e">
        <f t="shared" si="0"/>
        <v>#DIV/0!</v>
      </c>
      <c r="I40" s="51"/>
      <c r="J40" s="51"/>
      <c r="K40" s="54"/>
      <c r="L40" s="62"/>
      <c r="M40" s="62"/>
      <c r="N40" s="65"/>
    </row>
    <row r="41" spans="2:14" ht="15" thickBot="1" x14ac:dyDescent="0.4">
      <c r="B41" s="26"/>
      <c r="C41" s="27"/>
      <c r="D41" s="27"/>
      <c r="E41" s="27"/>
      <c r="F41" s="27"/>
      <c r="G41" s="28" t="s">
        <v>55</v>
      </c>
      <c r="H41" s="29" t="e">
        <f>AVERAGE(H5:H40)</f>
        <v>#DIV/0!</v>
      </c>
      <c r="I41" s="29"/>
      <c r="J41" s="28" t="s">
        <v>55</v>
      </c>
      <c r="K41" s="30" t="e">
        <f>AVERAGE(K5:K40)</f>
        <v>#DIV/0!</v>
      </c>
    </row>
  </sheetData>
  <mergeCells count="74">
    <mergeCell ref="L38:L40"/>
    <mergeCell ref="M38:M40"/>
    <mergeCell ref="N38:N40"/>
    <mergeCell ref="B3:N3"/>
    <mergeCell ref="B1:N1"/>
    <mergeCell ref="L32:L34"/>
    <mergeCell ref="M32:M34"/>
    <mergeCell ref="N32:N34"/>
    <mergeCell ref="L35:L37"/>
    <mergeCell ref="M35:M37"/>
    <mergeCell ref="N35:N37"/>
    <mergeCell ref="L26:L28"/>
    <mergeCell ref="M26:M28"/>
    <mergeCell ref="N26:N28"/>
    <mergeCell ref="L29:L31"/>
    <mergeCell ref="M29:M31"/>
    <mergeCell ref="N29:N31"/>
    <mergeCell ref="L20:L22"/>
    <mergeCell ref="M20:M22"/>
    <mergeCell ref="N20:N22"/>
    <mergeCell ref="L23:L25"/>
    <mergeCell ref="M23:M25"/>
    <mergeCell ref="N23:N25"/>
    <mergeCell ref="L14:L16"/>
    <mergeCell ref="M14:M16"/>
    <mergeCell ref="N14:N16"/>
    <mergeCell ref="L17:L19"/>
    <mergeCell ref="M17:M19"/>
    <mergeCell ref="N17:N19"/>
    <mergeCell ref="N5:N7"/>
    <mergeCell ref="L8:L10"/>
    <mergeCell ref="M8:M10"/>
    <mergeCell ref="N8:N10"/>
    <mergeCell ref="L11:L13"/>
    <mergeCell ref="M11:M13"/>
    <mergeCell ref="N11:N13"/>
    <mergeCell ref="I8:I10"/>
    <mergeCell ref="J8:J10"/>
    <mergeCell ref="K8:K10"/>
    <mergeCell ref="L5:L7"/>
    <mergeCell ref="M5:M7"/>
    <mergeCell ref="I5:I7"/>
    <mergeCell ref="J5:J7"/>
    <mergeCell ref="K5:K7"/>
    <mergeCell ref="I11:I13"/>
    <mergeCell ref="J11:J13"/>
    <mergeCell ref="K11:K13"/>
    <mergeCell ref="I14:I16"/>
    <mergeCell ref="J14:J16"/>
    <mergeCell ref="K14:K16"/>
    <mergeCell ref="I17:I19"/>
    <mergeCell ref="J17:J19"/>
    <mergeCell ref="K17:K19"/>
    <mergeCell ref="I20:I22"/>
    <mergeCell ref="J20:J22"/>
    <mergeCell ref="K20:K22"/>
    <mergeCell ref="I23:I25"/>
    <mergeCell ref="J23:J25"/>
    <mergeCell ref="K23:K25"/>
    <mergeCell ref="I26:I28"/>
    <mergeCell ref="J26:J28"/>
    <mergeCell ref="K26:K28"/>
    <mergeCell ref="I29:I31"/>
    <mergeCell ref="J29:J31"/>
    <mergeCell ref="K29:K31"/>
    <mergeCell ref="I32:I34"/>
    <mergeCell ref="J32:J34"/>
    <mergeCell ref="K32:K34"/>
    <mergeCell ref="I35:I37"/>
    <mergeCell ref="J35:J37"/>
    <mergeCell ref="K35:K37"/>
    <mergeCell ref="I38:I40"/>
    <mergeCell ref="J38:J40"/>
    <mergeCell ref="K38:K40"/>
  </mergeCells>
  <conditionalFormatting sqref="H5:H40">
    <cfRule type="cellIs" dxfId="7" priority="7" operator="between">
      <formula>0</formula>
      <formula>84</formula>
    </cfRule>
    <cfRule type="cellIs" dxfId="6" priority="8" operator="between">
      <formula>90</formula>
      <formula>100</formula>
    </cfRule>
    <cfRule type="cellIs" dxfId="5" priority="9" operator="between">
      <formula>85</formula>
      <formula>89</formula>
    </cfRule>
  </conditionalFormatting>
  <conditionalFormatting sqref="K5:K40">
    <cfRule type="cellIs" dxfId="4" priority="4" operator="between">
      <formula>0</formula>
      <formula>84</formula>
    </cfRule>
    <cfRule type="cellIs" dxfId="3" priority="5" operator="between">
      <formula>85</formula>
      <formula>89</formula>
    </cfRule>
    <cfRule type="cellIs" dxfId="2" priority="6" operator="between">
      <formula>90</formula>
      <formula>100</formula>
    </cfRule>
  </conditionalFormatting>
  <conditionalFormatting sqref="K4">
    <cfRule type="colorScale" priority="3">
      <colorScale>
        <cfvo type="num" val="79"/>
        <cfvo type="percentile" val="80"/>
        <cfvo type="num" val="90"/>
        <color rgb="FFFF0000"/>
        <color rgb="FFFFEB84"/>
        <color rgb="FF00B050"/>
      </colorScale>
    </cfRule>
  </conditionalFormatting>
  <conditionalFormatting sqref="L4:N4">
    <cfRule type="cellIs" dxfId="1" priority="1" operator="between">
      <formula>0</formula>
      <formula>89</formula>
    </cfRule>
    <cfRule type="cellIs" dxfId="0" priority="2" operator="between">
      <formula>90</formula>
      <formula>100</formula>
    </cfRule>
  </conditionalFormatting>
  <pageMargins left="0.7" right="0.7" top="0.75" bottom="0.75" header="0.3" footer="0.3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5B2C578EAA943B0F6C720BB287938" ma:contentTypeVersion="4" ma:contentTypeDescription="Create a new document." ma:contentTypeScope="" ma:versionID="a10909633309cd80ce022e8207477d3f">
  <xsd:schema xmlns:xsd="http://www.w3.org/2001/XMLSchema" xmlns:xs="http://www.w3.org/2001/XMLSchema" xmlns:p="http://schemas.microsoft.com/office/2006/metadata/properties" xmlns:ns2="e84ad00c-dfb9-4aaf-a261-29f13420e554" xmlns:ns3="8b3a7767-eec0-427f-9ca2-d4567592c26e" targetNamespace="http://schemas.microsoft.com/office/2006/metadata/properties" ma:root="true" ma:fieldsID="77ba687cd9a53612a9cccb1f5de83e95" ns2:_="" ns3:_="">
    <xsd:import namespace="e84ad00c-dfb9-4aaf-a261-29f13420e554"/>
    <xsd:import namespace="8b3a7767-eec0-427f-9ca2-d4567592c26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ad00c-dfb9-4aaf-a261-29f13420e5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a7767-eec0-427f-9ca2-d4567592c2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84ad00c-dfb9-4aaf-a261-29f13420e554">SDAPEDTCMRCL-438998368-889</_dlc_DocId>
    <_dlc_DocIdUrl xmlns="e84ad00c-dfb9-4aaf-a261-29f13420e554">
      <Url>https://modgovuk.sharepoint.com/teams/300296/_layouts/15/DocIdRedir.aspx?ID=SDAPEDTCMRCL-438998368-889</Url>
      <Description>SDAPEDTCMRCL-438998368-889</Description>
    </_dlc_DocIdUrl>
  </documentManagement>
</p:properties>
</file>

<file path=customXml/itemProps1.xml><?xml version="1.0" encoding="utf-8"?>
<ds:datastoreItem xmlns:ds="http://schemas.openxmlformats.org/officeDocument/2006/customXml" ds:itemID="{905A8B13-7AE4-4412-BCAD-1A665CF9F01E}"/>
</file>

<file path=customXml/itemProps2.xml><?xml version="1.0" encoding="utf-8"?>
<ds:datastoreItem xmlns:ds="http://schemas.openxmlformats.org/officeDocument/2006/customXml" ds:itemID="{6D02C022-05F8-4BB7-9469-3533F1F2588B}"/>
</file>

<file path=customXml/itemProps3.xml><?xml version="1.0" encoding="utf-8"?>
<ds:datastoreItem xmlns:ds="http://schemas.openxmlformats.org/officeDocument/2006/customXml" ds:itemID="{FE2EC695-2C50-4D5F-A2CF-4D02B4C62F8D}"/>
</file>

<file path=customXml/itemProps4.xml><?xml version="1.0" encoding="utf-8"?>
<ds:datastoreItem xmlns:ds="http://schemas.openxmlformats.org/officeDocument/2006/customXml" ds:itemID="{75939263-7322-4655-B6DC-48AB7B5F66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KPI Retention Withhold Key</vt:lpstr>
      <vt:lpstr>KPI 1a</vt:lpstr>
      <vt:lpstr>KPI 2a</vt:lpstr>
      <vt:lpstr>KPI 2b</vt:lpstr>
      <vt:lpstr>KPI 3a</vt:lpstr>
      <vt:lpstr>KPI 3b</vt:lpstr>
      <vt:lpstr>KPI 4a</vt:lpstr>
      <vt:lpstr>KPI 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Hart, Emma Professional II (SDA-PEDT-Comrcl-Mgr4)</dc:creator>
  <cp:lastModifiedBy>Hart, Emma Professional II (SDA-PEDT-Comrcl-Mgr4)</cp:lastModifiedBy>
  <dcterms:created xsi:type="dcterms:W3CDTF">2024-06-26T16:35:00Z</dcterms:created>
  <dcterms:modified xsi:type="dcterms:W3CDTF">2024-09-04T15:46:08Z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992740-1f89-4ed6-b51b-95a6d0136ac8_Enabled">
    <vt:lpwstr>true</vt:lpwstr>
  </property>
  <property fmtid="{D5CDD505-2E9C-101B-9397-08002B2CF9AE}" pid="3" name="MSIP_Label_5e992740-1f89-4ed6-b51b-95a6d0136ac8_SetDate">
    <vt:lpwstr>2024-07-12T10:43:37Z</vt:lpwstr>
  </property>
  <property fmtid="{D5CDD505-2E9C-101B-9397-08002B2CF9AE}" pid="4" name="MSIP_Label_5e992740-1f89-4ed6-b51b-95a6d0136ac8_Method">
    <vt:lpwstr>Privileged</vt:lpwstr>
  </property>
  <property fmtid="{D5CDD505-2E9C-101B-9397-08002B2CF9AE}" pid="5" name="MSIP_Label_5e992740-1f89-4ed6-b51b-95a6d0136ac8_Name">
    <vt:lpwstr>MOD-2-OSL-OFFICIAL-SENSITIVE-COMMERCIAL</vt:lpwstr>
  </property>
  <property fmtid="{D5CDD505-2E9C-101B-9397-08002B2CF9AE}" pid="6" name="MSIP_Label_5e992740-1f89-4ed6-b51b-95a6d0136ac8_SiteId">
    <vt:lpwstr>be7760ed-5953-484b-ae95-d0a16dfa09e5</vt:lpwstr>
  </property>
  <property fmtid="{D5CDD505-2E9C-101B-9397-08002B2CF9AE}" pid="7" name="MSIP_Label_5e992740-1f89-4ed6-b51b-95a6d0136ac8_ActionId">
    <vt:lpwstr>b5af1820-8905-4c5c-8a06-3c2108130bdc</vt:lpwstr>
  </property>
  <property fmtid="{D5CDD505-2E9C-101B-9397-08002B2CF9AE}" pid="8" name="MSIP_Label_5e992740-1f89-4ed6-b51b-95a6d0136ac8_ContentBits">
    <vt:lpwstr>3</vt:lpwstr>
  </property>
  <property fmtid="{D5CDD505-2E9C-101B-9397-08002B2CF9AE}" pid="9" name="ContentTypeId">
    <vt:lpwstr>0x0101008CD5B2C578EAA943B0F6C720BB287938</vt:lpwstr>
  </property>
  <property fmtid="{D5CDD505-2E9C-101B-9397-08002B2CF9AE}" pid="10" name="_dlc_DocIdItemGuid">
    <vt:lpwstr>37d501e3-3f7c-4a7e-a9fe-1c1fd7d0d7c2</vt:lpwstr>
  </property>
</Properties>
</file>